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https://martecinternational.sharepoint.com/sites/Product/Shared Documents/Storyline E-Learning Classes/Understanding Retail/Introduction to Store Operations/"/>
    </mc:Choice>
  </mc:AlternateContent>
  <xr:revisionPtr revIDLastSave="0" documentId="8_{B064CDAF-6A8E-4ABD-8F9B-65AB3B4A848E}" xr6:coauthVersionLast="46" xr6:coauthVersionMax="46" xr10:uidLastSave="{00000000-0000-0000-0000-000000000000}"/>
  <workbookProtection workbookAlgorithmName="SHA-512" workbookHashValue="EPlg01ilMgIqTptB6tvDQZQnV4HwbppIb4Z8lq4ehEC3lzruui7fgTWSXj8b8qYIHOWgv2EzMFLM1w3CSwDF3g==" workbookSaltValue="0fWDGOm+no9uDOxPX5Qnhw==" workbookSpinCount="100000" lockStructure="1"/>
  <bookViews>
    <workbookView xWindow="-120" yWindow="-120" windowWidth="29040" windowHeight="15840" tabRatio="704" xr2:uid="{00000000-000D-0000-FFFF-FFFF00000000}"/>
  </bookViews>
  <sheets>
    <sheet name="Store Checklist " sheetId="1" r:id="rId1"/>
    <sheet name="Scoring Summary" sheetId="5" r:id="rId2"/>
    <sheet name="Question Key" sheetId="6" state="hidden" r:id="rId3"/>
    <sheet name="Legend" sheetId="7" r:id="rId4"/>
  </sheets>
  <definedNames>
    <definedName name="_xlnm._FilterDatabase" localSheetId="2" hidden="1">'Question Key'!$E$5:$S$80</definedName>
    <definedName name="_xlnm._FilterDatabase" localSheetId="0" hidden="1">'Store Checklist '!#REF!</definedName>
    <definedName name="ans">'Question Key'!$CN$4:$CQ$4</definedName>
    <definedName name="answ">'Question Key'!$CN$2:$CQ$4</definedName>
    <definedName name="_xlnm.Print_Area" localSheetId="2">'Question Key'!$B$54:$Y$68</definedName>
    <definedName name="_xlnm.Print_Area" localSheetId="0">'Store Checklist '!$A$1:$L$165</definedName>
    <definedName name="ques">'Store Checklist '!$B$15:$J$156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05" i="6" l="1"/>
  <c r="X105" i="6"/>
  <c r="W105" i="6"/>
  <c r="V105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I105" i="6"/>
  <c r="H105" i="6"/>
  <c r="G105" i="6"/>
  <c r="F105" i="6"/>
  <c r="E105" i="6"/>
  <c r="AJ83" i="1" l="1"/>
  <c r="AJ84" i="1"/>
  <c r="AJ85" i="1"/>
  <c r="AJ86" i="1"/>
  <c r="AJ87" i="1"/>
  <c r="AJ88" i="1"/>
  <c r="AJ89" i="1"/>
  <c r="AJ90" i="1"/>
  <c r="AJ91" i="1"/>
  <c r="AJ92" i="1"/>
  <c r="AJ93" i="1"/>
  <c r="AJ94" i="1"/>
  <c r="AJ95" i="1"/>
  <c r="M82" i="1"/>
  <c r="AL82" i="1" s="1"/>
  <c r="M83" i="1"/>
  <c r="AF83" i="1" s="1"/>
  <c r="M84" i="1"/>
  <c r="X84" i="1" s="1"/>
  <c r="M85" i="1"/>
  <c r="BC85" i="1" s="1"/>
  <c r="M86" i="1"/>
  <c r="Y86" i="1" s="1"/>
  <c r="M87" i="1"/>
  <c r="AO87" i="1" s="1"/>
  <c r="M88" i="1"/>
  <c r="V88" i="1" s="1"/>
  <c r="M89" i="1"/>
  <c r="BC89" i="1" s="1"/>
  <c r="M90" i="1"/>
  <c r="AL90" i="1" s="1"/>
  <c r="M91" i="1"/>
  <c r="AF91" i="1" s="1"/>
  <c r="M92" i="1"/>
  <c r="P92" i="1" s="1"/>
  <c r="M93" i="1"/>
  <c r="AL93" i="1" s="1"/>
  <c r="M94" i="1"/>
  <c r="AK94" i="1" s="1"/>
  <c r="M95" i="1"/>
  <c r="AQ95" i="1" s="1"/>
  <c r="P82" i="1"/>
  <c r="T82" i="1"/>
  <c r="X82" i="1"/>
  <c r="AB82" i="1"/>
  <c r="AE82" i="1"/>
  <c r="AF82" i="1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AA82" i="1" l="1"/>
  <c r="W82" i="1"/>
  <c r="S82" i="1"/>
  <c r="O82" i="1"/>
  <c r="AH82" i="1"/>
  <c r="AD82" i="1"/>
  <c r="Z82" i="1"/>
  <c r="V82" i="1"/>
  <c r="R82" i="1"/>
  <c r="N82" i="1"/>
  <c r="AG82" i="1"/>
  <c r="AC82" i="1"/>
  <c r="Y82" i="1"/>
  <c r="U82" i="1"/>
  <c r="Q82" i="1"/>
  <c r="T83" i="1"/>
  <c r="X89" i="1"/>
  <c r="R85" i="1"/>
  <c r="AB93" i="1"/>
  <c r="O93" i="1"/>
  <c r="AG85" i="1"/>
  <c r="T90" i="1"/>
  <c r="U88" i="1"/>
  <c r="P95" i="1"/>
  <c r="U93" i="1"/>
  <c r="AD89" i="1"/>
  <c r="Q89" i="1"/>
  <c r="Z85" i="1"/>
  <c r="AG93" i="1"/>
  <c r="T93" i="1"/>
  <c r="AC89" i="1"/>
  <c r="N89" i="1"/>
  <c r="AH85" i="1"/>
  <c r="U85" i="1"/>
  <c r="AT85" i="1"/>
  <c r="X94" i="1"/>
  <c r="AA93" i="1"/>
  <c r="V89" i="1"/>
  <c r="AF87" i="1"/>
  <c r="AA85" i="1"/>
  <c r="AA95" i="1"/>
  <c r="Z88" i="1"/>
  <c r="AT89" i="1"/>
  <c r="AC92" i="1"/>
  <c r="T92" i="1"/>
  <c r="AU93" i="1"/>
  <c r="X95" i="1"/>
  <c r="AB92" i="1"/>
  <c r="AC90" i="1"/>
  <c r="AH88" i="1"/>
  <c r="BD88" i="1"/>
  <c r="AY92" i="1"/>
  <c r="AV88" i="1"/>
  <c r="AF95" i="1"/>
  <c r="O86" i="1"/>
  <c r="AK86" i="1"/>
  <c r="AP86" i="1"/>
  <c r="AU86" i="1"/>
  <c r="BA86" i="1"/>
  <c r="P86" i="1"/>
  <c r="X86" i="1"/>
  <c r="AF86" i="1"/>
  <c r="O83" i="1"/>
  <c r="AO83" i="1"/>
  <c r="AT83" i="1"/>
  <c r="AY83" i="1"/>
  <c r="BE83" i="1"/>
  <c r="U83" i="1"/>
  <c r="AC83" i="1"/>
  <c r="AK83" i="1"/>
  <c r="AP83" i="1"/>
  <c r="AU83" i="1"/>
  <c r="BA83" i="1"/>
  <c r="BE90" i="1"/>
  <c r="AX86" i="1"/>
  <c r="AW83" i="1"/>
  <c r="AL83" i="1"/>
  <c r="AB90" i="1"/>
  <c r="P90" i="1"/>
  <c r="AG86" i="1"/>
  <c r="U86" i="1"/>
  <c r="AB83" i="1"/>
  <c r="AN93" i="1"/>
  <c r="AQ93" i="1"/>
  <c r="AY93" i="1"/>
  <c r="S93" i="1"/>
  <c r="X93" i="1"/>
  <c r="AC93" i="1"/>
  <c r="AN89" i="1"/>
  <c r="AP89" i="1"/>
  <c r="AX89" i="1"/>
  <c r="P89" i="1"/>
  <c r="U89" i="1"/>
  <c r="Z89" i="1"/>
  <c r="AF89" i="1"/>
  <c r="AN85" i="1"/>
  <c r="AP85" i="1"/>
  <c r="AX85" i="1"/>
  <c r="N85" i="1"/>
  <c r="S85" i="1"/>
  <c r="Y85" i="1"/>
  <c r="AD85" i="1"/>
  <c r="AQ85" i="1"/>
  <c r="AN82" i="1"/>
  <c r="AQ82" i="1"/>
  <c r="AM82" i="1"/>
  <c r="AU82" i="1"/>
  <c r="BC82" i="1"/>
  <c r="AP82" i="1"/>
  <c r="AX82" i="1"/>
  <c r="AT93" i="1"/>
  <c r="AW90" i="1"/>
  <c r="AO90" i="1"/>
  <c r="BB89" i="1"/>
  <c r="BC86" i="1"/>
  <c r="AW86" i="1"/>
  <c r="BB85" i="1"/>
  <c r="AM85" i="1"/>
  <c r="AS83" i="1"/>
  <c r="AF93" i="1"/>
  <c r="Y93" i="1"/>
  <c r="Q93" i="1"/>
  <c r="X90" i="1"/>
  <c r="AH89" i="1"/>
  <c r="AB89" i="1"/>
  <c r="T89" i="1"/>
  <c r="AC86" i="1"/>
  <c r="T86" i="1"/>
  <c r="AE85" i="1"/>
  <c r="W85" i="1"/>
  <c r="Q85" i="1"/>
  <c r="Y83" i="1"/>
  <c r="P83" i="1"/>
  <c r="AN95" i="1"/>
  <c r="AR95" i="1"/>
  <c r="S95" i="1"/>
  <c r="AB95" i="1"/>
  <c r="AM92" i="1"/>
  <c r="AN92" i="1"/>
  <c r="BD92" i="1"/>
  <c r="U92" i="1"/>
  <c r="AF92" i="1"/>
  <c r="AR88" i="1"/>
  <c r="AM88" i="1"/>
  <c r="BC88" i="1"/>
  <c r="R88" i="1"/>
  <c r="AC88" i="1"/>
  <c r="AZ95" i="1"/>
  <c r="BB93" i="1"/>
  <c r="AP93" i="1"/>
  <c r="AV92" i="1"/>
  <c r="BB90" i="1"/>
  <c r="AT90" i="1"/>
  <c r="AM90" i="1"/>
  <c r="AY89" i="1"/>
  <c r="AM89" i="1"/>
  <c r="AU88" i="1"/>
  <c r="BB86" i="1"/>
  <c r="AT86" i="1"/>
  <c r="AM86" i="1"/>
  <c r="AY85" i="1"/>
  <c r="AL85" i="1"/>
  <c r="BB83" i="1"/>
  <c r="AQ83" i="1"/>
  <c r="AY82" i="1"/>
  <c r="T95" i="1"/>
  <c r="AE93" i="1"/>
  <c r="W93" i="1"/>
  <c r="P93" i="1"/>
  <c r="X92" i="1"/>
  <c r="AF90" i="1"/>
  <c r="U90" i="1"/>
  <c r="AG89" i="1"/>
  <c r="Y89" i="1"/>
  <c r="R89" i="1"/>
  <c r="AD88" i="1"/>
  <c r="N88" i="1"/>
  <c r="AB86" i="1"/>
  <c r="Q86" i="1"/>
  <c r="AC85" i="1"/>
  <c r="V85" i="1"/>
  <c r="O85" i="1"/>
  <c r="AG83" i="1"/>
  <c r="X83" i="1"/>
  <c r="AY95" i="1"/>
  <c r="AX93" i="1"/>
  <c r="AM93" i="1"/>
  <c r="AQ92" i="1"/>
  <c r="AY90" i="1"/>
  <c r="AS90" i="1"/>
  <c r="AU89" i="1"/>
  <c r="AL89" i="1"/>
  <c r="AN88" i="1"/>
  <c r="AY86" i="1"/>
  <c r="AS86" i="1"/>
  <c r="AL86" i="1"/>
  <c r="AU85" i="1"/>
  <c r="AX83" i="1"/>
  <c r="AM83" i="1"/>
  <c r="AT82" i="1"/>
  <c r="O90" i="1"/>
  <c r="AK90" i="1"/>
  <c r="AP90" i="1"/>
  <c r="AU90" i="1"/>
  <c r="BA90" i="1"/>
  <c r="Q90" i="1"/>
  <c r="Y90" i="1"/>
  <c r="AG90" i="1"/>
  <c r="AX90" i="1"/>
  <c r="AQ90" i="1"/>
  <c r="BE86" i="1"/>
  <c r="AQ86" i="1"/>
  <c r="Q83" i="1"/>
  <c r="BC93" i="1"/>
  <c r="BC90" i="1"/>
  <c r="AQ89" i="1"/>
  <c r="AO86" i="1"/>
  <c r="BC83" i="1"/>
  <c r="BB82" i="1"/>
  <c r="N91" i="1"/>
  <c r="AL91" i="1"/>
  <c r="AP91" i="1"/>
  <c r="AT91" i="1"/>
  <c r="AX91" i="1"/>
  <c r="BB91" i="1"/>
  <c r="T91" i="1"/>
  <c r="AM91" i="1"/>
  <c r="AQ91" i="1"/>
  <c r="AU91" i="1"/>
  <c r="AY91" i="1"/>
  <c r="BC91" i="1"/>
  <c r="X91" i="1"/>
  <c r="N84" i="1"/>
  <c r="AL84" i="1"/>
  <c r="AP84" i="1"/>
  <c r="AT84" i="1"/>
  <c r="AX84" i="1"/>
  <c r="BB84" i="1"/>
  <c r="AB84" i="1"/>
  <c r="AM84" i="1"/>
  <c r="AQ84" i="1"/>
  <c r="AU84" i="1"/>
  <c r="AY84" i="1"/>
  <c r="BC84" i="1"/>
  <c r="P84" i="1"/>
  <c r="AF84" i="1"/>
  <c r="BE94" i="1"/>
  <c r="BD91" i="1"/>
  <c r="AN91" i="1"/>
  <c r="AS87" i="1"/>
  <c r="AK87" i="1"/>
  <c r="AR84" i="1"/>
  <c r="AB91" i="1"/>
  <c r="T84" i="1"/>
  <c r="BD94" i="1"/>
  <c r="AV94" i="1"/>
  <c r="AN94" i="1"/>
  <c r="BA91" i="1"/>
  <c r="AS91" i="1"/>
  <c r="AK91" i="1"/>
  <c r="AZ87" i="1"/>
  <c r="AR87" i="1"/>
  <c r="BE84" i="1"/>
  <c r="AW84" i="1"/>
  <c r="AO84" i="1"/>
  <c r="AE95" i="1"/>
  <c r="W95" i="1"/>
  <c r="O95" i="1"/>
  <c r="AG92" i="1"/>
  <c r="Y92" i="1"/>
  <c r="Q92" i="1"/>
  <c r="P91" i="1"/>
  <c r="AG88" i="1"/>
  <c r="Y88" i="1"/>
  <c r="Q88" i="1"/>
  <c r="P87" i="1"/>
  <c r="BD95" i="1"/>
  <c r="AV95" i="1"/>
  <c r="BA94" i="1"/>
  <c r="AS94" i="1"/>
  <c r="BC92" i="1"/>
  <c r="AU92" i="1"/>
  <c r="AZ91" i="1"/>
  <c r="AR91" i="1"/>
  <c r="AZ88" i="1"/>
  <c r="BE87" i="1"/>
  <c r="AW87" i="1"/>
  <c r="BD84" i="1"/>
  <c r="AV84" i="1"/>
  <c r="AN84" i="1"/>
  <c r="N94" i="1"/>
  <c r="AL94" i="1"/>
  <c r="AP94" i="1"/>
  <c r="AT94" i="1"/>
  <c r="AX94" i="1"/>
  <c r="BB94" i="1"/>
  <c r="P94" i="1"/>
  <c r="AF94" i="1"/>
  <c r="AM94" i="1"/>
  <c r="AQ94" i="1"/>
  <c r="AU94" i="1"/>
  <c r="AY94" i="1"/>
  <c r="BC94" i="1"/>
  <c r="T94" i="1"/>
  <c r="N87" i="1"/>
  <c r="AL87" i="1"/>
  <c r="AP87" i="1"/>
  <c r="AT87" i="1"/>
  <c r="AX87" i="1"/>
  <c r="BB87" i="1"/>
  <c r="X87" i="1"/>
  <c r="AM87" i="1"/>
  <c r="AQ87" i="1"/>
  <c r="AU87" i="1"/>
  <c r="AY87" i="1"/>
  <c r="BC87" i="1"/>
  <c r="AB87" i="1"/>
  <c r="AW94" i="1"/>
  <c r="AO94" i="1"/>
  <c r="AV91" i="1"/>
  <c r="BA87" i="1"/>
  <c r="AZ84" i="1"/>
  <c r="T87" i="1"/>
  <c r="AB94" i="1"/>
  <c r="AK95" i="1"/>
  <c r="AO95" i="1"/>
  <c r="AS95" i="1"/>
  <c r="AW95" i="1"/>
  <c r="BA95" i="1"/>
  <c r="BE95" i="1"/>
  <c r="Q95" i="1"/>
  <c r="U95" i="1"/>
  <c r="Y95" i="1"/>
  <c r="AC95" i="1"/>
  <c r="AG95" i="1"/>
  <c r="AL95" i="1"/>
  <c r="AP95" i="1"/>
  <c r="AT95" i="1"/>
  <c r="AX95" i="1"/>
  <c r="BB95" i="1"/>
  <c r="N95" i="1"/>
  <c r="R95" i="1"/>
  <c r="V95" i="1"/>
  <c r="Z95" i="1"/>
  <c r="AD95" i="1"/>
  <c r="AH95" i="1"/>
  <c r="AK92" i="1"/>
  <c r="AO92" i="1"/>
  <c r="AS92" i="1"/>
  <c r="AW92" i="1"/>
  <c r="BA92" i="1"/>
  <c r="BE92" i="1"/>
  <c r="N92" i="1"/>
  <c r="R92" i="1"/>
  <c r="V92" i="1"/>
  <c r="Z92" i="1"/>
  <c r="AD92" i="1"/>
  <c r="AH92" i="1"/>
  <c r="AL92" i="1"/>
  <c r="AP92" i="1"/>
  <c r="AT92" i="1"/>
  <c r="AX92" i="1"/>
  <c r="BB92" i="1"/>
  <c r="O92" i="1"/>
  <c r="S92" i="1"/>
  <c r="W92" i="1"/>
  <c r="AA92" i="1"/>
  <c r="AE92" i="1"/>
  <c r="AK88" i="1"/>
  <c r="AO88" i="1"/>
  <c r="AS88" i="1"/>
  <c r="AW88" i="1"/>
  <c r="BA88" i="1"/>
  <c r="BE88" i="1"/>
  <c r="O88" i="1"/>
  <c r="S88" i="1"/>
  <c r="W88" i="1"/>
  <c r="AA88" i="1"/>
  <c r="AE88" i="1"/>
  <c r="AL88" i="1"/>
  <c r="AP88" i="1"/>
  <c r="AT88" i="1"/>
  <c r="AX88" i="1"/>
  <c r="BB88" i="1"/>
  <c r="P88" i="1"/>
  <c r="T88" i="1"/>
  <c r="X88" i="1"/>
  <c r="AB88" i="1"/>
  <c r="AF88" i="1"/>
  <c r="BC95" i="1"/>
  <c r="AU95" i="1"/>
  <c r="AM95" i="1"/>
  <c r="AZ94" i="1"/>
  <c r="AR94" i="1"/>
  <c r="AZ92" i="1"/>
  <c r="AR92" i="1"/>
  <c r="BE91" i="1"/>
  <c r="AW91" i="1"/>
  <c r="AO91" i="1"/>
  <c r="AY88" i="1"/>
  <c r="AQ88" i="1"/>
  <c r="BD87" i="1"/>
  <c r="AV87" i="1"/>
  <c r="AN87" i="1"/>
  <c r="BA84" i="1"/>
  <c r="AS84" i="1"/>
  <c r="AK84" i="1"/>
  <c r="AH93" i="1"/>
  <c r="AD93" i="1"/>
  <c r="Z93" i="1"/>
  <c r="V93" i="1"/>
  <c r="R93" i="1"/>
  <c r="N93" i="1"/>
  <c r="AE89" i="1"/>
  <c r="AA89" i="1"/>
  <c r="W89" i="1"/>
  <c r="S89" i="1"/>
  <c r="O89" i="1"/>
  <c r="AF85" i="1"/>
  <c r="AB85" i="1"/>
  <c r="X85" i="1"/>
  <c r="T85" i="1"/>
  <c r="P85" i="1"/>
  <c r="BE93" i="1"/>
  <c r="BA93" i="1"/>
  <c r="AW93" i="1"/>
  <c r="AS93" i="1"/>
  <c r="AO93" i="1"/>
  <c r="AK93" i="1"/>
  <c r="BD90" i="1"/>
  <c r="AZ90" i="1"/>
  <c r="AV90" i="1"/>
  <c r="AR90" i="1"/>
  <c r="AN90" i="1"/>
  <c r="BE89" i="1"/>
  <c r="BA89" i="1"/>
  <c r="AW89" i="1"/>
  <c r="AS89" i="1"/>
  <c r="AO89" i="1"/>
  <c r="AK89" i="1"/>
  <c r="BD86" i="1"/>
  <c r="AZ86" i="1"/>
  <c r="AV86" i="1"/>
  <c r="AR86" i="1"/>
  <c r="AN86" i="1"/>
  <c r="BE85" i="1"/>
  <c r="BA85" i="1"/>
  <c r="AW85" i="1"/>
  <c r="AS85" i="1"/>
  <c r="AO85" i="1"/>
  <c r="AK85" i="1"/>
  <c r="BD83" i="1"/>
  <c r="AZ83" i="1"/>
  <c r="AV83" i="1"/>
  <c r="AR83" i="1"/>
  <c r="AN83" i="1"/>
  <c r="BE82" i="1"/>
  <c r="BA82" i="1"/>
  <c r="AW82" i="1"/>
  <c r="AS82" i="1"/>
  <c r="AO82" i="1"/>
  <c r="AK82" i="1"/>
  <c r="BD93" i="1"/>
  <c r="AZ93" i="1"/>
  <c r="AV93" i="1"/>
  <c r="AR93" i="1"/>
  <c r="BD89" i="1"/>
  <c r="AZ89" i="1"/>
  <c r="AV89" i="1"/>
  <c r="AR89" i="1"/>
  <c r="BD85" i="1"/>
  <c r="AZ85" i="1"/>
  <c r="AV85" i="1"/>
  <c r="AR85" i="1"/>
  <c r="BD82" i="1"/>
  <c r="AZ82" i="1"/>
  <c r="AV82" i="1"/>
  <c r="AR82" i="1"/>
  <c r="AE94" i="1"/>
  <c r="S94" i="1"/>
  <c r="AA91" i="1"/>
  <c r="S91" i="1"/>
  <c r="AA87" i="1"/>
  <c r="S87" i="1"/>
  <c r="AE84" i="1"/>
  <c r="W84" i="1"/>
  <c r="AG94" i="1"/>
  <c r="AC94" i="1"/>
  <c r="Y94" i="1"/>
  <c r="U94" i="1"/>
  <c r="Q94" i="1"/>
  <c r="AG91" i="1"/>
  <c r="AC91" i="1"/>
  <c r="Y91" i="1"/>
  <c r="U91" i="1"/>
  <c r="Q91" i="1"/>
  <c r="AH90" i="1"/>
  <c r="AD90" i="1"/>
  <c r="Z90" i="1"/>
  <c r="V90" i="1"/>
  <c r="R90" i="1"/>
  <c r="N90" i="1"/>
  <c r="AG87" i="1"/>
  <c r="AC87" i="1"/>
  <c r="Y87" i="1"/>
  <c r="U87" i="1"/>
  <c r="Q87" i="1"/>
  <c r="AH86" i="1"/>
  <c r="AD86" i="1"/>
  <c r="Z86" i="1"/>
  <c r="V86" i="1"/>
  <c r="R86" i="1"/>
  <c r="N86" i="1"/>
  <c r="AG84" i="1"/>
  <c r="AC84" i="1"/>
  <c r="Y84" i="1"/>
  <c r="U84" i="1"/>
  <c r="Q84" i="1"/>
  <c r="AH83" i="1"/>
  <c r="AD83" i="1"/>
  <c r="Z83" i="1"/>
  <c r="V83" i="1"/>
  <c r="R83" i="1"/>
  <c r="N83" i="1"/>
  <c r="AA94" i="1"/>
  <c r="W94" i="1"/>
  <c r="O94" i="1"/>
  <c r="AE91" i="1"/>
  <c r="W91" i="1"/>
  <c r="O91" i="1"/>
  <c r="AE87" i="1"/>
  <c r="W87" i="1"/>
  <c r="O87" i="1"/>
  <c r="AA84" i="1"/>
  <c r="S84" i="1"/>
  <c r="O84" i="1"/>
  <c r="AH94" i="1"/>
  <c r="AD94" i="1"/>
  <c r="Z94" i="1"/>
  <c r="V94" i="1"/>
  <c r="R94" i="1"/>
  <c r="AH91" i="1"/>
  <c r="AD91" i="1"/>
  <c r="Z91" i="1"/>
  <c r="V91" i="1"/>
  <c r="R91" i="1"/>
  <c r="AE90" i="1"/>
  <c r="AA90" i="1"/>
  <c r="W90" i="1"/>
  <c r="S90" i="1"/>
  <c r="AH87" i="1"/>
  <c r="AD87" i="1"/>
  <c r="Z87" i="1"/>
  <c r="V87" i="1"/>
  <c r="R87" i="1"/>
  <c r="AE86" i="1"/>
  <c r="AA86" i="1"/>
  <c r="W86" i="1"/>
  <c r="S86" i="1"/>
  <c r="AH84" i="1"/>
  <c r="AD84" i="1"/>
  <c r="Z84" i="1"/>
  <c r="V84" i="1"/>
  <c r="R84" i="1"/>
  <c r="AE83" i="1"/>
  <c r="AA83" i="1"/>
  <c r="W83" i="1"/>
  <c r="S83" i="1"/>
  <c r="B20" i="6" l="1"/>
  <c r="C20" i="6"/>
  <c r="AJ34" i="1"/>
  <c r="M34" i="1"/>
  <c r="H34" i="1"/>
  <c r="AJ29" i="1"/>
  <c r="M29" i="1"/>
  <c r="H29" i="1"/>
  <c r="I154" i="1"/>
  <c r="I114" i="1"/>
  <c r="I115" i="1"/>
  <c r="I116" i="1"/>
  <c r="I117" i="1"/>
  <c r="B27" i="6"/>
  <c r="C27" i="6"/>
  <c r="B28" i="6"/>
  <c r="C28" i="6"/>
  <c r="B29" i="6"/>
  <c r="C29" i="6"/>
  <c r="AJ40" i="1"/>
  <c r="AJ41" i="1"/>
  <c r="AJ42" i="1"/>
  <c r="D118" i="1"/>
  <c r="E118" i="1"/>
  <c r="F118" i="1"/>
  <c r="C118" i="1"/>
  <c r="A119" i="1" s="1"/>
  <c r="M116" i="1"/>
  <c r="N116" i="1" s="1"/>
  <c r="AJ116" i="1"/>
  <c r="M117" i="1"/>
  <c r="N117" i="1" s="1"/>
  <c r="AJ117" i="1"/>
  <c r="H116" i="1"/>
  <c r="H117" i="1"/>
  <c r="C84" i="6"/>
  <c r="C85" i="6"/>
  <c r="B84" i="6"/>
  <c r="B85" i="6"/>
  <c r="U117" i="1" l="1"/>
  <c r="AC117" i="1"/>
  <c r="Y117" i="1"/>
  <c r="AG117" i="1"/>
  <c r="Q117" i="1"/>
  <c r="AL34" i="1"/>
  <c r="AP34" i="1"/>
  <c r="AT34" i="1"/>
  <c r="AX34" i="1"/>
  <c r="BB34" i="1"/>
  <c r="AO34" i="1"/>
  <c r="AU34" i="1"/>
  <c r="AZ34" i="1"/>
  <c r="BE34" i="1"/>
  <c r="AM34" i="1"/>
  <c r="AS34" i="1"/>
  <c r="BA34" i="1"/>
  <c r="AK34" i="1"/>
  <c r="AR34" i="1"/>
  <c r="AY34" i="1"/>
  <c r="AQ34" i="1"/>
  <c r="BD34" i="1"/>
  <c r="AV34" i="1"/>
  <c r="P34" i="1"/>
  <c r="T34" i="1"/>
  <c r="X34" i="1"/>
  <c r="AB34" i="1"/>
  <c r="AF34" i="1"/>
  <c r="AN34" i="1"/>
  <c r="Q34" i="1"/>
  <c r="U34" i="1"/>
  <c r="Y34" i="1"/>
  <c r="AC34" i="1"/>
  <c r="AG34" i="1"/>
  <c r="AW34" i="1"/>
  <c r="N34" i="1"/>
  <c r="V34" i="1"/>
  <c r="AD34" i="1"/>
  <c r="BC34" i="1"/>
  <c r="O34" i="1"/>
  <c r="W34" i="1"/>
  <c r="AE34" i="1"/>
  <c r="S34" i="1"/>
  <c r="R34" i="1"/>
  <c r="Z34" i="1"/>
  <c r="AA34" i="1"/>
  <c r="AH34" i="1"/>
  <c r="AM29" i="1"/>
  <c r="AQ29" i="1"/>
  <c r="AU29" i="1"/>
  <c r="AY29" i="1"/>
  <c r="BC29" i="1"/>
  <c r="AN29" i="1"/>
  <c r="AS29" i="1"/>
  <c r="AX29" i="1"/>
  <c r="BD29" i="1"/>
  <c r="AK29" i="1"/>
  <c r="AR29" i="1"/>
  <c r="AZ29" i="1"/>
  <c r="AP29" i="1"/>
  <c r="AW29" i="1"/>
  <c r="BE29" i="1"/>
  <c r="AV29" i="1"/>
  <c r="AL29" i="1"/>
  <c r="BA29" i="1"/>
  <c r="N29" i="1"/>
  <c r="R29" i="1"/>
  <c r="V29" i="1"/>
  <c r="Z29" i="1"/>
  <c r="AD29" i="1"/>
  <c r="AH29" i="1"/>
  <c r="BB29" i="1"/>
  <c r="O29" i="1"/>
  <c r="T29" i="1"/>
  <c r="Y29" i="1"/>
  <c r="AE29" i="1"/>
  <c r="P29" i="1"/>
  <c r="U29" i="1"/>
  <c r="AA29" i="1"/>
  <c r="AF29" i="1"/>
  <c r="AO29" i="1"/>
  <c r="Q29" i="1"/>
  <c r="AB29" i="1"/>
  <c r="AT29" i="1"/>
  <c r="S29" i="1"/>
  <c r="AC29" i="1"/>
  <c r="W29" i="1"/>
  <c r="AG29" i="1"/>
  <c r="X29" i="1"/>
  <c r="AC116" i="1"/>
  <c r="AP116" i="1"/>
  <c r="AX116" i="1"/>
  <c r="U116" i="1"/>
  <c r="BB116" i="1"/>
  <c r="AL116" i="1"/>
  <c r="Y116" i="1"/>
  <c r="AT116" i="1"/>
  <c r="AG116" i="1"/>
  <c r="Q116" i="1"/>
  <c r="AP117" i="1"/>
  <c r="AX117" i="1"/>
  <c r="BB117" i="1"/>
  <c r="AL117" i="1"/>
  <c r="AT117" i="1"/>
  <c r="BE117" i="1"/>
  <c r="BA117" i="1"/>
  <c r="AW117" i="1"/>
  <c r="AS117" i="1"/>
  <c r="AO117" i="1"/>
  <c r="AK117" i="1"/>
  <c r="AF117" i="1"/>
  <c r="AB117" i="1"/>
  <c r="X117" i="1"/>
  <c r="T117" i="1"/>
  <c r="P117" i="1"/>
  <c r="BE116" i="1"/>
  <c r="BA116" i="1"/>
  <c r="AW116" i="1"/>
  <c r="AS116" i="1"/>
  <c r="AO116" i="1"/>
  <c r="AK116" i="1"/>
  <c r="AF116" i="1"/>
  <c r="AB116" i="1"/>
  <c r="X116" i="1"/>
  <c r="T116" i="1"/>
  <c r="P116" i="1"/>
  <c r="BD117" i="1"/>
  <c r="AZ117" i="1"/>
  <c r="AV117" i="1"/>
  <c r="AR117" i="1"/>
  <c r="AN117" i="1"/>
  <c r="AE117" i="1"/>
  <c r="AA117" i="1"/>
  <c r="W117" i="1"/>
  <c r="S117" i="1"/>
  <c r="O117" i="1"/>
  <c r="BD116" i="1"/>
  <c r="AZ116" i="1"/>
  <c r="AV116" i="1"/>
  <c r="AR116" i="1"/>
  <c r="AN116" i="1"/>
  <c r="AE116" i="1"/>
  <c r="AA116" i="1"/>
  <c r="W116" i="1"/>
  <c r="S116" i="1"/>
  <c r="O116" i="1"/>
  <c r="BC117" i="1"/>
  <c r="AY117" i="1"/>
  <c r="AU117" i="1"/>
  <c r="AQ117" i="1"/>
  <c r="AM117" i="1"/>
  <c r="AH117" i="1"/>
  <c r="AD117" i="1"/>
  <c r="Z117" i="1"/>
  <c r="V117" i="1"/>
  <c r="R117" i="1"/>
  <c r="BC116" i="1"/>
  <c r="AY116" i="1"/>
  <c r="AU116" i="1"/>
  <c r="AQ116" i="1"/>
  <c r="AM116" i="1"/>
  <c r="AH116" i="1"/>
  <c r="AD116" i="1"/>
  <c r="Z116" i="1"/>
  <c r="V116" i="1"/>
  <c r="R116" i="1"/>
  <c r="B28" i="5"/>
  <c r="B29" i="5"/>
  <c r="B30" i="5"/>
  <c r="B31" i="5"/>
  <c r="B32" i="5"/>
  <c r="B33" i="5"/>
  <c r="B34" i="5"/>
  <c r="B35" i="5"/>
  <c r="B36" i="5"/>
  <c r="B37" i="5"/>
  <c r="B27" i="5"/>
  <c r="B24" i="5"/>
  <c r="B25" i="5"/>
  <c r="B26" i="5"/>
  <c r="B23" i="5"/>
  <c r="B22" i="5"/>
  <c r="B21" i="5"/>
  <c r="B16" i="5"/>
  <c r="B17" i="5"/>
  <c r="B18" i="5"/>
  <c r="B19" i="5"/>
  <c r="B20" i="5"/>
  <c r="B15" i="5"/>
  <c r="N154" i="1"/>
  <c r="O154" i="1"/>
  <c r="P154" i="1"/>
  <c r="Q154" i="1"/>
  <c r="R154" i="1"/>
  <c r="S154" i="1"/>
  <c r="T154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J154" i="1"/>
  <c r="AK154" i="1"/>
  <c r="AL154" i="1"/>
  <c r="AM154" i="1"/>
  <c r="AN154" i="1"/>
  <c r="AO154" i="1"/>
  <c r="AP154" i="1"/>
  <c r="AQ154" i="1"/>
  <c r="AR154" i="1"/>
  <c r="AS154" i="1"/>
  <c r="AT154" i="1"/>
  <c r="AU154" i="1"/>
  <c r="AV154" i="1"/>
  <c r="AW154" i="1"/>
  <c r="AX154" i="1"/>
  <c r="AY154" i="1"/>
  <c r="AZ154" i="1"/>
  <c r="BA154" i="1"/>
  <c r="BB154" i="1"/>
  <c r="BC154" i="1"/>
  <c r="BD154" i="1"/>
  <c r="BE154" i="1"/>
  <c r="M53" i="1"/>
  <c r="AJ53" i="1"/>
  <c r="M54" i="1"/>
  <c r="AJ54" i="1"/>
  <c r="M55" i="1"/>
  <c r="AJ55" i="1"/>
  <c r="AJ23" i="1"/>
  <c r="M23" i="1"/>
  <c r="N23" i="1" s="1"/>
  <c r="B103" i="6"/>
  <c r="C103" i="6"/>
  <c r="B40" i="6"/>
  <c r="C40" i="6"/>
  <c r="B41" i="6"/>
  <c r="C41" i="6"/>
  <c r="B39" i="6"/>
  <c r="C39" i="6"/>
  <c r="E24" i="1"/>
  <c r="F24" i="1"/>
  <c r="D24" i="1"/>
  <c r="C24" i="1"/>
  <c r="A25" i="1" s="1"/>
  <c r="D56" i="1"/>
  <c r="E56" i="1"/>
  <c r="F56" i="1"/>
  <c r="C56" i="1"/>
  <c r="A57" i="1" s="1"/>
  <c r="D155" i="1"/>
  <c r="E155" i="1"/>
  <c r="F155" i="1"/>
  <c r="C155" i="1"/>
  <c r="A156" i="1" s="1"/>
  <c r="B14" i="6"/>
  <c r="C14" i="6"/>
  <c r="H154" i="1"/>
  <c r="H94" i="1"/>
  <c r="H83" i="1"/>
  <c r="H95" i="1"/>
  <c r="H23" i="1"/>
  <c r="H65" i="1"/>
  <c r="H53" i="1"/>
  <c r="H54" i="1"/>
  <c r="H55" i="1"/>
  <c r="AN53" i="1" l="1"/>
  <c r="AR53" i="1"/>
  <c r="AV53" i="1"/>
  <c r="AZ53" i="1"/>
  <c r="BD53" i="1"/>
  <c r="AK53" i="1"/>
  <c r="AP53" i="1"/>
  <c r="AU53" i="1"/>
  <c r="BA53" i="1"/>
  <c r="AL53" i="1"/>
  <c r="AQ53" i="1"/>
  <c r="AW53" i="1"/>
  <c r="BB53" i="1"/>
  <c r="AM53" i="1"/>
  <c r="AX53" i="1"/>
  <c r="P53" i="1"/>
  <c r="T53" i="1"/>
  <c r="X53" i="1"/>
  <c r="AB53" i="1"/>
  <c r="AF53" i="1"/>
  <c r="AO53" i="1"/>
  <c r="AY53" i="1"/>
  <c r="Q53" i="1"/>
  <c r="U53" i="1"/>
  <c r="Y53" i="1"/>
  <c r="AC53" i="1"/>
  <c r="AG53" i="1"/>
  <c r="AS53" i="1"/>
  <c r="BC53" i="1"/>
  <c r="AT53" i="1"/>
  <c r="R53" i="1"/>
  <c r="Z53" i="1"/>
  <c r="AH53" i="1"/>
  <c r="AE53" i="1"/>
  <c r="BE53" i="1"/>
  <c r="S53" i="1"/>
  <c r="AA53" i="1"/>
  <c r="N53" i="1"/>
  <c r="V53" i="1"/>
  <c r="AD53" i="1"/>
  <c r="O53" i="1"/>
  <c r="W53" i="1"/>
  <c r="AM54" i="1"/>
  <c r="AQ54" i="1"/>
  <c r="AU54" i="1"/>
  <c r="AY54" i="1"/>
  <c r="BC54" i="1"/>
  <c r="AK54" i="1"/>
  <c r="AP54" i="1"/>
  <c r="AV54" i="1"/>
  <c r="BA54" i="1"/>
  <c r="AL54" i="1"/>
  <c r="AR54" i="1"/>
  <c r="AW54" i="1"/>
  <c r="BB54" i="1"/>
  <c r="AN54" i="1"/>
  <c r="AX54" i="1"/>
  <c r="O54" i="1"/>
  <c r="S54" i="1"/>
  <c r="W54" i="1"/>
  <c r="AA54" i="1"/>
  <c r="AE54" i="1"/>
  <c r="AO54" i="1"/>
  <c r="AZ54" i="1"/>
  <c r="P54" i="1"/>
  <c r="T54" i="1"/>
  <c r="X54" i="1"/>
  <c r="AB54" i="1"/>
  <c r="AF54" i="1"/>
  <c r="AS54" i="1"/>
  <c r="BD54" i="1"/>
  <c r="U54" i="1"/>
  <c r="AC54" i="1"/>
  <c r="Z54" i="1"/>
  <c r="AH54" i="1"/>
  <c r="N54" i="1"/>
  <c r="V54" i="1"/>
  <c r="AD54" i="1"/>
  <c r="AT54" i="1"/>
  <c r="Q54" i="1"/>
  <c r="Y54" i="1"/>
  <c r="AG54" i="1"/>
  <c r="BE54" i="1"/>
  <c r="R54" i="1"/>
  <c r="AL55" i="1"/>
  <c r="AP55" i="1"/>
  <c r="AT55" i="1"/>
  <c r="AX55" i="1"/>
  <c r="BB55" i="1"/>
  <c r="AK55" i="1"/>
  <c r="AQ55" i="1"/>
  <c r="AV55" i="1"/>
  <c r="BA55" i="1"/>
  <c r="AM55" i="1"/>
  <c r="AR55" i="1"/>
  <c r="AW55" i="1"/>
  <c r="BC55" i="1"/>
  <c r="AN55" i="1"/>
  <c r="AY55" i="1"/>
  <c r="N55" i="1"/>
  <c r="R55" i="1"/>
  <c r="V55" i="1"/>
  <c r="Z55" i="1"/>
  <c r="AD55" i="1"/>
  <c r="AH55" i="1"/>
  <c r="AO55" i="1"/>
  <c r="AZ55" i="1"/>
  <c r="O55" i="1"/>
  <c r="S55" i="1"/>
  <c r="W55" i="1"/>
  <c r="AA55" i="1"/>
  <c r="AE55" i="1"/>
  <c r="AS55" i="1"/>
  <c r="BD55" i="1"/>
  <c r="AU55" i="1"/>
  <c r="P55" i="1"/>
  <c r="X55" i="1"/>
  <c r="AF55" i="1"/>
  <c r="AC55" i="1"/>
  <c r="BE55" i="1"/>
  <c r="Q55" i="1"/>
  <c r="Y55" i="1"/>
  <c r="AG55" i="1"/>
  <c r="T55" i="1"/>
  <c r="AB55" i="1"/>
  <c r="U55" i="1"/>
  <c r="V23" i="1"/>
  <c r="AH23" i="1"/>
  <c r="Z23" i="1"/>
  <c r="AD23" i="1"/>
  <c r="R23" i="1"/>
  <c r="BA23" i="1"/>
  <c r="AQ23" i="1"/>
  <c r="AC23" i="1"/>
  <c r="U23" i="1"/>
  <c r="Q23" i="1"/>
  <c r="AZ23" i="1"/>
  <c r="AE23" i="1"/>
  <c r="AA23" i="1"/>
  <c r="W23" i="1"/>
  <c r="S23" i="1"/>
  <c r="O23" i="1"/>
  <c r="BC23" i="1"/>
  <c r="AW23" i="1"/>
  <c r="AR23" i="1"/>
  <c r="AM23" i="1"/>
  <c r="AV23" i="1"/>
  <c r="AK23" i="1"/>
  <c r="AG23" i="1"/>
  <c r="Y23" i="1"/>
  <c r="BE23" i="1"/>
  <c r="AU23" i="1"/>
  <c r="AO23" i="1"/>
  <c r="AF23" i="1"/>
  <c r="AB23" i="1"/>
  <c r="X23" i="1"/>
  <c r="T23" i="1"/>
  <c r="P23" i="1"/>
  <c r="BD23" i="1"/>
  <c r="AY23" i="1"/>
  <c r="AS23" i="1"/>
  <c r="AN23" i="1"/>
  <c r="BB23" i="1"/>
  <c r="AX23" i="1"/>
  <c r="AT23" i="1"/>
  <c r="AP23" i="1"/>
  <c r="AL23" i="1"/>
  <c r="B46" i="6"/>
  <c r="C46" i="6"/>
  <c r="B54" i="6"/>
  <c r="H16" i="1"/>
  <c r="H17" i="1"/>
  <c r="H18" i="1"/>
  <c r="H19" i="1"/>
  <c r="H20" i="1"/>
  <c r="H21" i="1"/>
  <c r="H22" i="1"/>
  <c r="H15" i="1"/>
  <c r="H30" i="1"/>
  <c r="H31" i="1"/>
  <c r="H32" i="1"/>
  <c r="H33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F104" i="6" l="1"/>
  <c r="G104" i="6"/>
  <c r="P159" i="1" s="1"/>
  <c r="H104" i="6"/>
  <c r="Q159" i="1" s="1"/>
  <c r="I104" i="6"/>
  <c r="R159" i="1" s="1"/>
  <c r="J104" i="6"/>
  <c r="S159" i="1" s="1"/>
  <c r="K104" i="6"/>
  <c r="T159" i="1" s="1"/>
  <c r="L104" i="6"/>
  <c r="U159" i="1" s="1"/>
  <c r="M104" i="6"/>
  <c r="V159" i="1" s="1"/>
  <c r="N104" i="6"/>
  <c r="W159" i="1" s="1"/>
  <c r="O104" i="6"/>
  <c r="X159" i="1" s="1"/>
  <c r="P104" i="6"/>
  <c r="Y159" i="1" s="1"/>
  <c r="Q104" i="6"/>
  <c r="Z159" i="1" s="1"/>
  <c r="R104" i="6"/>
  <c r="AA159" i="1" s="1"/>
  <c r="S104" i="6"/>
  <c r="AB159" i="1" s="1"/>
  <c r="T104" i="6"/>
  <c r="AC159" i="1" s="1"/>
  <c r="U104" i="6"/>
  <c r="AD159" i="1" s="1"/>
  <c r="V104" i="6"/>
  <c r="AE159" i="1" s="1"/>
  <c r="W104" i="6"/>
  <c r="AF159" i="1" s="1"/>
  <c r="X104" i="6"/>
  <c r="AG159" i="1" s="1"/>
  <c r="Y104" i="6"/>
  <c r="AH159" i="1" s="1"/>
  <c r="E104" i="6"/>
  <c r="N159" i="1" s="1"/>
  <c r="D96" i="1"/>
  <c r="E96" i="1"/>
  <c r="F96" i="1"/>
  <c r="C96" i="1"/>
  <c r="Y5" i="6"/>
  <c r="X5" i="6"/>
  <c r="W5" i="6"/>
  <c r="V5" i="6"/>
  <c r="U5" i="6"/>
  <c r="T5" i="6"/>
  <c r="S5" i="6"/>
  <c r="R5" i="6"/>
  <c r="Q5" i="6"/>
  <c r="P5" i="6"/>
  <c r="O5" i="6"/>
  <c r="N5" i="6"/>
  <c r="M5" i="6"/>
  <c r="L5" i="6"/>
  <c r="K5" i="6"/>
  <c r="J5" i="6"/>
  <c r="I5" i="6"/>
  <c r="H5" i="6"/>
  <c r="G5" i="6"/>
  <c r="F5" i="6"/>
  <c r="E5" i="6"/>
  <c r="M16" i="1"/>
  <c r="N16" i="1" s="1"/>
  <c r="M17" i="1"/>
  <c r="V17" i="1" s="1"/>
  <c r="M19" i="1"/>
  <c r="AO19" i="1" s="1"/>
  <c r="M20" i="1"/>
  <c r="AE20" i="1" s="1"/>
  <c r="M18" i="1"/>
  <c r="BB18" i="1" s="1"/>
  <c r="M21" i="1"/>
  <c r="BD21" i="1" s="1"/>
  <c r="M22" i="1"/>
  <c r="BD22" i="1" s="1"/>
  <c r="M15" i="1"/>
  <c r="N15" i="1" s="1"/>
  <c r="AJ16" i="1"/>
  <c r="AJ17" i="1"/>
  <c r="AJ19" i="1"/>
  <c r="AJ20" i="1"/>
  <c r="AJ18" i="1"/>
  <c r="AJ21" i="1"/>
  <c r="AJ22" i="1"/>
  <c r="AJ39" i="1"/>
  <c r="AJ49" i="1"/>
  <c r="AJ50" i="1"/>
  <c r="AJ51" i="1"/>
  <c r="AJ52" i="1"/>
  <c r="AJ43" i="1"/>
  <c r="AJ30" i="1"/>
  <c r="AJ31" i="1"/>
  <c r="AJ38" i="1"/>
  <c r="AJ32" i="1"/>
  <c r="AJ33" i="1"/>
  <c r="AJ35" i="1"/>
  <c r="AJ36" i="1"/>
  <c r="AJ44" i="1"/>
  <c r="AJ45" i="1"/>
  <c r="AJ46" i="1"/>
  <c r="AJ47" i="1"/>
  <c r="AJ48" i="1"/>
  <c r="AJ37" i="1"/>
  <c r="AJ61" i="1"/>
  <c r="AJ62" i="1"/>
  <c r="AJ63" i="1"/>
  <c r="AJ64" i="1"/>
  <c r="AJ66" i="1"/>
  <c r="AJ67" i="1"/>
  <c r="AJ68" i="1"/>
  <c r="AJ69" i="1"/>
  <c r="AJ70" i="1"/>
  <c r="AJ71" i="1"/>
  <c r="AJ72" i="1"/>
  <c r="AJ82" i="1"/>
  <c r="AJ81" i="1"/>
  <c r="AJ102" i="1"/>
  <c r="AJ65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25" i="1"/>
  <c r="AJ126" i="1"/>
  <c r="AJ127" i="1"/>
  <c r="AJ128" i="1"/>
  <c r="AJ129" i="1"/>
  <c r="AJ130" i="1"/>
  <c r="AJ131" i="1"/>
  <c r="AJ132" i="1"/>
  <c r="AJ136" i="1"/>
  <c r="AJ137" i="1"/>
  <c r="AJ138" i="1"/>
  <c r="AJ142" i="1"/>
  <c r="AJ146" i="1"/>
  <c r="AJ147" i="1"/>
  <c r="AJ148" i="1"/>
  <c r="AJ149" i="1"/>
  <c r="AJ153" i="1"/>
  <c r="AJ15" i="1"/>
  <c r="G96" i="1"/>
  <c r="D73" i="1"/>
  <c r="E73" i="1"/>
  <c r="F73" i="1"/>
  <c r="C73" i="1"/>
  <c r="A74" i="1" s="1"/>
  <c r="I15" i="1"/>
  <c r="I16" i="1"/>
  <c r="I17" i="1"/>
  <c r="I19" i="1"/>
  <c r="I20" i="1"/>
  <c r="I18" i="1"/>
  <c r="I21" i="1"/>
  <c r="I22" i="1"/>
  <c r="I58" i="1"/>
  <c r="I59" i="1"/>
  <c r="I60" i="1"/>
  <c r="I61" i="1"/>
  <c r="I62" i="1"/>
  <c r="I63" i="1"/>
  <c r="I64" i="1"/>
  <c r="I66" i="1"/>
  <c r="I67" i="1"/>
  <c r="I68" i="1"/>
  <c r="I69" i="1"/>
  <c r="I70" i="1"/>
  <c r="I71" i="1"/>
  <c r="I72" i="1"/>
  <c r="I75" i="1"/>
  <c r="I76" i="1"/>
  <c r="I77" i="1"/>
  <c r="I78" i="1"/>
  <c r="I79" i="1"/>
  <c r="I82" i="1"/>
  <c r="I81" i="1"/>
  <c r="I91" i="1"/>
  <c r="I84" i="1"/>
  <c r="I85" i="1"/>
  <c r="I86" i="1"/>
  <c r="I92" i="1"/>
  <c r="I88" i="1"/>
  <c r="I87" i="1"/>
  <c r="I89" i="1"/>
  <c r="I90" i="1"/>
  <c r="I93" i="1"/>
  <c r="I83" i="1"/>
  <c r="I95" i="1"/>
  <c r="I98" i="1"/>
  <c r="I99" i="1"/>
  <c r="I100" i="1"/>
  <c r="I101" i="1"/>
  <c r="I102" i="1"/>
  <c r="I65" i="1"/>
  <c r="I103" i="1"/>
  <c r="I104" i="1"/>
  <c r="I105" i="1"/>
  <c r="I106" i="1"/>
  <c r="I107" i="1"/>
  <c r="I108" i="1"/>
  <c r="I109" i="1"/>
  <c r="I110" i="1"/>
  <c r="I111" i="1"/>
  <c r="I112" i="1"/>
  <c r="I113" i="1"/>
  <c r="M39" i="1"/>
  <c r="M41" i="1"/>
  <c r="M42" i="1"/>
  <c r="M49" i="1"/>
  <c r="M50" i="1"/>
  <c r="M51" i="1"/>
  <c r="M52" i="1"/>
  <c r="M43" i="1"/>
  <c r="M30" i="1"/>
  <c r="M31" i="1"/>
  <c r="M38" i="1"/>
  <c r="M32" i="1"/>
  <c r="M33" i="1"/>
  <c r="M35" i="1"/>
  <c r="M36" i="1"/>
  <c r="M44" i="1"/>
  <c r="M45" i="1"/>
  <c r="M40" i="1"/>
  <c r="M46" i="1"/>
  <c r="M47" i="1"/>
  <c r="M48" i="1"/>
  <c r="M37" i="1"/>
  <c r="M61" i="1"/>
  <c r="AX61" i="1" s="1"/>
  <c r="M62" i="1"/>
  <c r="BD62" i="1" s="1"/>
  <c r="M63" i="1"/>
  <c r="M64" i="1"/>
  <c r="AW64" i="1" s="1"/>
  <c r="M66" i="1"/>
  <c r="AM66" i="1" s="1"/>
  <c r="M67" i="1"/>
  <c r="AE67" i="1" s="1"/>
  <c r="M68" i="1"/>
  <c r="S68" i="1" s="1"/>
  <c r="M69" i="1"/>
  <c r="BB69" i="1" s="1"/>
  <c r="M70" i="1"/>
  <c r="BC70" i="1" s="1"/>
  <c r="M71" i="1"/>
  <c r="Y71" i="1" s="1"/>
  <c r="M72" i="1"/>
  <c r="M81" i="1"/>
  <c r="U81" i="1" s="1"/>
  <c r="M102" i="1"/>
  <c r="AT102" i="1" s="1"/>
  <c r="M65" i="1"/>
  <c r="M103" i="1"/>
  <c r="Y103" i="1" s="1"/>
  <c r="M104" i="1"/>
  <c r="AC104" i="1" s="1"/>
  <c r="M105" i="1"/>
  <c r="M106" i="1"/>
  <c r="M107" i="1"/>
  <c r="AC107" i="1" s="1"/>
  <c r="M108" i="1"/>
  <c r="BA108" i="1" s="1"/>
  <c r="M109" i="1"/>
  <c r="R109" i="1" s="1"/>
  <c r="M110" i="1"/>
  <c r="BD110" i="1" s="1"/>
  <c r="M111" i="1"/>
  <c r="AD111" i="1" s="1"/>
  <c r="M112" i="1"/>
  <c r="AQ112" i="1" s="1"/>
  <c r="M113" i="1"/>
  <c r="AZ113" i="1" s="1"/>
  <c r="M114" i="1"/>
  <c r="W114" i="1" s="1"/>
  <c r="M115" i="1"/>
  <c r="BB115" i="1" s="1"/>
  <c r="M125" i="1"/>
  <c r="AR125" i="1" s="1"/>
  <c r="M126" i="1"/>
  <c r="AE126" i="1" s="1"/>
  <c r="M127" i="1"/>
  <c r="AC127" i="1" s="1"/>
  <c r="M128" i="1"/>
  <c r="BC128" i="1" s="1"/>
  <c r="M129" i="1"/>
  <c r="AN129" i="1" s="1"/>
  <c r="M130" i="1"/>
  <c r="AY130" i="1" s="1"/>
  <c r="M131" i="1"/>
  <c r="AG131" i="1" s="1"/>
  <c r="M132" i="1"/>
  <c r="T132" i="1" s="1"/>
  <c r="M136" i="1"/>
  <c r="AG136" i="1" s="1"/>
  <c r="M137" i="1"/>
  <c r="BE137" i="1" s="1"/>
  <c r="M138" i="1"/>
  <c r="AX138" i="1" s="1"/>
  <c r="M142" i="1"/>
  <c r="M146" i="1"/>
  <c r="AS146" i="1" s="1"/>
  <c r="M147" i="1"/>
  <c r="S147" i="1" s="1"/>
  <c r="M148" i="1"/>
  <c r="AN148" i="1" s="1"/>
  <c r="M149" i="1"/>
  <c r="W149" i="1" s="1"/>
  <c r="M153" i="1"/>
  <c r="AM153" i="1" s="1"/>
  <c r="B9" i="5"/>
  <c r="B8" i="5"/>
  <c r="B7" i="5"/>
  <c r="B6" i="5"/>
  <c r="B5" i="5"/>
  <c r="B4" i="5"/>
  <c r="C9" i="5"/>
  <c r="G9" i="5" s="1"/>
  <c r="C8" i="5"/>
  <c r="G8" i="5" s="1"/>
  <c r="I125" i="1"/>
  <c r="I126" i="1"/>
  <c r="I127" i="1"/>
  <c r="I128" i="1"/>
  <c r="I129" i="1"/>
  <c r="I130" i="1"/>
  <c r="I131" i="1"/>
  <c r="I132" i="1"/>
  <c r="I136" i="1"/>
  <c r="I137" i="1"/>
  <c r="I138" i="1"/>
  <c r="I142" i="1"/>
  <c r="I146" i="1"/>
  <c r="I147" i="1"/>
  <c r="I148" i="1"/>
  <c r="I149" i="1"/>
  <c r="I153" i="1"/>
  <c r="H153" i="1"/>
  <c r="H146" i="1"/>
  <c r="H147" i="1"/>
  <c r="H148" i="1"/>
  <c r="H149" i="1"/>
  <c r="H142" i="1"/>
  <c r="H136" i="1"/>
  <c r="H137" i="1"/>
  <c r="H138" i="1"/>
  <c r="H126" i="1"/>
  <c r="H127" i="1"/>
  <c r="H128" i="1"/>
  <c r="H129" i="1"/>
  <c r="H130" i="1"/>
  <c r="H131" i="1"/>
  <c r="H132" i="1"/>
  <c r="H125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02" i="1"/>
  <c r="H81" i="1"/>
  <c r="H91" i="1"/>
  <c r="H84" i="1"/>
  <c r="H85" i="1"/>
  <c r="H86" i="1"/>
  <c r="H92" i="1"/>
  <c r="H88" i="1"/>
  <c r="H87" i="1"/>
  <c r="H89" i="1"/>
  <c r="H90" i="1"/>
  <c r="H93" i="1"/>
  <c r="H82" i="1"/>
  <c r="H62" i="1"/>
  <c r="H63" i="1"/>
  <c r="H64" i="1"/>
  <c r="H66" i="1"/>
  <c r="H67" i="1"/>
  <c r="H68" i="1"/>
  <c r="H69" i="1"/>
  <c r="H70" i="1"/>
  <c r="H71" i="1"/>
  <c r="H72" i="1"/>
  <c r="H61" i="1"/>
  <c r="B7" i="6"/>
  <c r="C7" i="6"/>
  <c r="B8" i="6"/>
  <c r="C8" i="6"/>
  <c r="B10" i="6"/>
  <c r="C10" i="6"/>
  <c r="B11" i="6"/>
  <c r="C11" i="6"/>
  <c r="B9" i="6"/>
  <c r="C9" i="6"/>
  <c r="B12" i="6"/>
  <c r="C12" i="6"/>
  <c r="B13" i="6"/>
  <c r="C13" i="6"/>
  <c r="B15" i="6"/>
  <c r="C15" i="6"/>
  <c r="B16" i="6"/>
  <c r="C16" i="6"/>
  <c r="B17" i="6"/>
  <c r="C17" i="6"/>
  <c r="B18" i="6"/>
  <c r="C18" i="6"/>
  <c r="B19" i="6"/>
  <c r="C19" i="6"/>
  <c r="B21" i="6"/>
  <c r="C21" i="6"/>
  <c r="B22" i="6"/>
  <c r="C22" i="6"/>
  <c r="B23" i="6"/>
  <c r="C23" i="6"/>
  <c r="B24" i="6"/>
  <c r="C24" i="6"/>
  <c r="B25" i="6"/>
  <c r="C25" i="6"/>
  <c r="B26" i="6"/>
  <c r="C26" i="6"/>
  <c r="B30" i="6"/>
  <c r="C30" i="6"/>
  <c r="B31" i="6"/>
  <c r="C31" i="6"/>
  <c r="B32" i="6"/>
  <c r="C32" i="6"/>
  <c r="B33" i="6"/>
  <c r="C33" i="6"/>
  <c r="B34" i="6"/>
  <c r="C34" i="6"/>
  <c r="B35" i="6"/>
  <c r="C35" i="6"/>
  <c r="B36" i="6"/>
  <c r="C36" i="6"/>
  <c r="B37" i="6"/>
  <c r="C37" i="6"/>
  <c r="B38" i="6"/>
  <c r="C38" i="6"/>
  <c r="B42" i="6"/>
  <c r="C42" i="6"/>
  <c r="B43" i="6"/>
  <c r="C43" i="6"/>
  <c r="B44" i="6"/>
  <c r="C44" i="6"/>
  <c r="B45" i="6"/>
  <c r="C45" i="6"/>
  <c r="B47" i="6"/>
  <c r="C47" i="6"/>
  <c r="B48" i="6"/>
  <c r="C48" i="6"/>
  <c r="B49" i="6"/>
  <c r="C49" i="6"/>
  <c r="B50" i="6"/>
  <c r="C50" i="6"/>
  <c r="B51" i="6"/>
  <c r="C51" i="6"/>
  <c r="B52" i="6"/>
  <c r="C52" i="6"/>
  <c r="B53" i="6"/>
  <c r="C53" i="6"/>
  <c r="C54" i="6"/>
  <c r="B70" i="6"/>
  <c r="C70" i="6"/>
  <c r="B71" i="6"/>
  <c r="C71" i="6"/>
  <c r="B72" i="6"/>
  <c r="C72" i="6"/>
  <c r="B73" i="6"/>
  <c r="C73" i="6"/>
  <c r="B74" i="6"/>
  <c r="C74" i="6"/>
  <c r="B75" i="6"/>
  <c r="C75" i="6"/>
  <c r="B76" i="6"/>
  <c r="C76" i="6"/>
  <c r="B77" i="6"/>
  <c r="C77" i="6"/>
  <c r="B78" i="6"/>
  <c r="C78" i="6"/>
  <c r="B79" i="6"/>
  <c r="C79" i="6"/>
  <c r="B80" i="6"/>
  <c r="C80" i="6"/>
  <c r="B81" i="6"/>
  <c r="C81" i="6"/>
  <c r="B82" i="6"/>
  <c r="C82" i="6"/>
  <c r="B83" i="6"/>
  <c r="C83" i="6"/>
  <c r="B86" i="6"/>
  <c r="C86" i="6"/>
  <c r="B87" i="6"/>
  <c r="C87" i="6"/>
  <c r="B88" i="6"/>
  <c r="C88" i="6"/>
  <c r="B89" i="6"/>
  <c r="C89" i="6"/>
  <c r="B90" i="6"/>
  <c r="C90" i="6"/>
  <c r="B91" i="6"/>
  <c r="C91" i="6"/>
  <c r="B92" i="6"/>
  <c r="C92" i="6"/>
  <c r="B93" i="6"/>
  <c r="C93" i="6"/>
  <c r="B94" i="6"/>
  <c r="C94" i="6"/>
  <c r="B95" i="6"/>
  <c r="C95" i="6"/>
  <c r="B96" i="6"/>
  <c r="C96" i="6"/>
  <c r="B97" i="6"/>
  <c r="C97" i="6"/>
  <c r="B98" i="6"/>
  <c r="C98" i="6"/>
  <c r="B99" i="6"/>
  <c r="C99" i="6"/>
  <c r="B100" i="6"/>
  <c r="C100" i="6"/>
  <c r="B101" i="6"/>
  <c r="C101" i="6"/>
  <c r="B102" i="6"/>
  <c r="C102" i="6"/>
  <c r="B6" i="6"/>
  <c r="C6" i="6"/>
  <c r="F10" i="5"/>
  <c r="C4" i="5"/>
  <c r="C5" i="5"/>
  <c r="G5" i="5" s="1"/>
  <c r="E156" i="1"/>
  <c r="D9" i="5" s="1"/>
  <c r="AB22" i="1" l="1"/>
  <c r="T22" i="1"/>
  <c r="N22" i="1"/>
  <c r="AH22" i="1"/>
  <c r="Z22" i="1"/>
  <c r="R22" i="1"/>
  <c r="AF22" i="1"/>
  <c r="X22" i="1"/>
  <c r="P22" i="1"/>
  <c r="AD22" i="1"/>
  <c r="V22" i="1"/>
  <c r="AH18" i="1"/>
  <c r="Z18" i="1"/>
  <c r="R18" i="1"/>
  <c r="AF18" i="1"/>
  <c r="X18" i="1"/>
  <c r="P18" i="1"/>
  <c r="AD18" i="1"/>
  <c r="V18" i="1"/>
  <c r="AB18" i="1"/>
  <c r="T18" i="1"/>
  <c r="AG69" i="1"/>
  <c r="AC69" i="1"/>
  <c r="Y69" i="1"/>
  <c r="U69" i="1"/>
  <c r="Q69" i="1"/>
  <c r="AF69" i="1"/>
  <c r="AB69" i="1"/>
  <c r="X69" i="1"/>
  <c r="T69" i="1"/>
  <c r="P69" i="1"/>
  <c r="Q65" i="1"/>
  <c r="U65" i="1"/>
  <c r="Y65" i="1"/>
  <c r="AC65" i="1"/>
  <c r="AG65" i="1"/>
  <c r="N65" i="1"/>
  <c r="R65" i="1"/>
  <c r="V65" i="1"/>
  <c r="Z65" i="1"/>
  <c r="AD65" i="1"/>
  <c r="AH65" i="1"/>
  <c r="O65" i="1"/>
  <c r="S65" i="1"/>
  <c r="W65" i="1"/>
  <c r="AA65" i="1"/>
  <c r="AE65" i="1"/>
  <c r="P65" i="1"/>
  <c r="T65" i="1"/>
  <c r="X65" i="1"/>
  <c r="AB65" i="1"/>
  <c r="AF65" i="1"/>
  <c r="N69" i="1"/>
  <c r="AE69" i="1"/>
  <c r="AA69" i="1"/>
  <c r="W69" i="1"/>
  <c r="S69" i="1"/>
  <c r="O69" i="1"/>
  <c r="AH69" i="1"/>
  <c r="AD69" i="1"/>
  <c r="Z69" i="1"/>
  <c r="V69" i="1"/>
  <c r="R69" i="1"/>
  <c r="O38" i="1"/>
  <c r="S38" i="1"/>
  <c r="W38" i="1"/>
  <c r="AA38" i="1"/>
  <c r="AE38" i="1"/>
  <c r="P38" i="1"/>
  <c r="T38" i="1"/>
  <c r="X38" i="1"/>
  <c r="AB38" i="1"/>
  <c r="AF38" i="1"/>
  <c r="Q38" i="1"/>
  <c r="U38" i="1"/>
  <c r="Y38" i="1"/>
  <c r="AC38" i="1"/>
  <c r="AG38" i="1"/>
  <c r="N38" i="1"/>
  <c r="R38" i="1"/>
  <c r="V38" i="1"/>
  <c r="Z38" i="1"/>
  <c r="AD38" i="1"/>
  <c r="AH38" i="1"/>
  <c r="N18" i="1"/>
  <c r="AE22" i="1"/>
  <c r="AA22" i="1"/>
  <c r="W22" i="1"/>
  <c r="S22" i="1"/>
  <c r="O22" i="1"/>
  <c r="AE18" i="1"/>
  <c r="AA18" i="1"/>
  <c r="W18" i="1"/>
  <c r="S18" i="1"/>
  <c r="O18" i="1"/>
  <c r="AG22" i="1"/>
  <c r="AC22" i="1"/>
  <c r="Y22" i="1"/>
  <c r="U22" i="1"/>
  <c r="Q22" i="1"/>
  <c r="AG18" i="1"/>
  <c r="AC18" i="1"/>
  <c r="Y18" i="1"/>
  <c r="U18" i="1"/>
  <c r="Q18" i="1"/>
  <c r="A97" i="1"/>
  <c r="C7" i="5" s="1"/>
  <c r="G7" i="5" s="1"/>
  <c r="C6" i="5"/>
  <c r="BE22" i="1"/>
  <c r="AR22" i="1"/>
  <c r="AO22" i="1"/>
  <c r="AM33" i="1"/>
  <c r="AQ33" i="1"/>
  <c r="AU33" i="1"/>
  <c r="AY33" i="1"/>
  <c r="BC33" i="1"/>
  <c r="AO33" i="1"/>
  <c r="AT33" i="1"/>
  <c r="AZ33" i="1"/>
  <c r="BE33" i="1"/>
  <c r="AL33" i="1"/>
  <c r="AS33" i="1"/>
  <c r="BA33" i="1"/>
  <c r="AK33" i="1"/>
  <c r="AR33" i="1"/>
  <c r="AX33" i="1"/>
  <c r="AW33" i="1"/>
  <c r="AN33" i="1"/>
  <c r="BB33" i="1"/>
  <c r="N33" i="1"/>
  <c r="R33" i="1"/>
  <c r="BD33" i="1"/>
  <c r="P33" i="1"/>
  <c r="U33" i="1"/>
  <c r="Y33" i="1"/>
  <c r="AC33" i="1"/>
  <c r="AG33" i="1"/>
  <c r="Q33" i="1"/>
  <c r="V33" i="1"/>
  <c r="Z33" i="1"/>
  <c r="AD33" i="1"/>
  <c r="AH33" i="1"/>
  <c r="S33" i="1"/>
  <c r="AA33" i="1"/>
  <c r="T33" i="1"/>
  <c r="AB33" i="1"/>
  <c r="AP33" i="1"/>
  <c r="X33" i="1"/>
  <c r="AV33" i="1"/>
  <c r="AE33" i="1"/>
  <c r="O33" i="1"/>
  <c r="AF33" i="1"/>
  <c r="W33" i="1"/>
  <c r="AM51" i="1"/>
  <c r="AQ51" i="1"/>
  <c r="AU51" i="1"/>
  <c r="AY51" i="1"/>
  <c r="BC51" i="1"/>
  <c r="AO51" i="1"/>
  <c r="AT51" i="1"/>
  <c r="AZ51" i="1"/>
  <c r="BE51" i="1"/>
  <c r="AK51" i="1"/>
  <c r="AP51" i="1"/>
  <c r="AV51" i="1"/>
  <c r="BA51" i="1"/>
  <c r="Q51" i="1"/>
  <c r="U51" i="1"/>
  <c r="Y51" i="1"/>
  <c r="AC51" i="1"/>
  <c r="AG51" i="1"/>
  <c r="AL51" i="1"/>
  <c r="AW51" i="1"/>
  <c r="O51" i="1"/>
  <c r="T51" i="1"/>
  <c r="Z51" i="1"/>
  <c r="AE51" i="1"/>
  <c r="AN51" i="1"/>
  <c r="AX51" i="1"/>
  <c r="P51" i="1"/>
  <c r="V51" i="1"/>
  <c r="AA51" i="1"/>
  <c r="AF51" i="1"/>
  <c r="BB51" i="1"/>
  <c r="R51" i="1"/>
  <c r="AB51" i="1"/>
  <c r="N51" i="1"/>
  <c r="AR51" i="1"/>
  <c r="S51" i="1"/>
  <c r="AD51" i="1"/>
  <c r="AS51" i="1"/>
  <c r="W51" i="1"/>
  <c r="AH51" i="1"/>
  <c r="BD51" i="1"/>
  <c r="X51" i="1"/>
  <c r="AN32" i="1"/>
  <c r="AR32" i="1"/>
  <c r="AV32" i="1"/>
  <c r="AZ32" i="1"/>
  <c r="BD32" i="1"/>
  <c r="AO32" i="1"/>
  <c r="AT32" i="1"/>
  <c r="AY32" i="1"/>
  <c r="BE32" i="1"/>
  <c r="AL32" i="1"/>
  <c r="AS32" i="1"/>
  <c r="BA32" i="1"/>
  <c r="AK32" i="1"/>
  <c r="AQ32" i="1"/>
  <c r="AX32" i="1"/>
  <c r="AP32" i="1"/>
  <c r="BC32" i="1"/>
  <c r="AU32" i="1"/>
  <c r="O32" i="1"/>
  <c r="S32" i="1"/>
  <c r="W32" i="1"/>
  <c r="AA32" i="1"/>
  <c r="AE32" i="1"/>
  <c r="AW32" i="1"/>
  <c r="P32" i="1"/>
  <c r="U32" i="1"/>
  <c r="Z32" i="1"/>
  <c r="AF32" i="1"/>
  <c r="BB32" i="1"/>
  <c r="Q32" i="1"/>
  <c r="V32" i="1"/>
  <c r="AB32" i="1"/>
  <c r="AG32" i="1"/>
  <c r="R32" i="1"/>
  <c r="AC32" i="1"/>
  <c r="AM32" i="1"/>
  <c r="T32" i="1"/>
  <c r="AD32" i="1"/>
  <c r="Y32" i="1"/>
  <c r="AH32" i="1"/>
  <c r="N32" i="1"/>
  <c r="X32" i="1"/>
  <c r="AT22" i="1"/>
  <c r="BC22" i="1"/>
  <c r="AL37" i="1"/>
  <c r="AP37" i="1"/>
  <c r="AT37" i="1"/>
  <c r="AX37" i="1"/>
  <c r="BB37" i="1"/>
  <c r="AM37" i="1"/>
  <c r="AR37" i="1"/>
  <c r="AW37" i="1"/>
  <c r="BC37" i="1"/>
  <c r="AK37" i="1"/>
  <c r="AQ37" i="1"/>
  <c r="AV37" i="1"/>
  <c r="BA37" i="1"/>
  <c r="AU37" i="1"/>
  <c r="BE37" i="1"/>
  <c r="AN37" i="1"/>
  <c r="AY37" i="1"/>
  <c r="AZ37" i="1"/>
  <c r="P37" i="1"/>
  <c r="T37" i="1"/>
  <c r="X37" i="1"/>
  <c r="AB37" i="1"/>
  <c r="AF37" i="1"/>
  <c r="BD37" i="1"/>
  <c r="Q37" i="1"/>
  <c r="U37" i="1"/>
  <c r="Y37" i="1"/>
  <c r="AC37" i="1"/>
  <c r="AG37" i="1"/>
  <c r="S37" i="1"/>
  <c r="AA37" i="1"/>
  <c r="N37" i="1"/>
  <c r="V37" i="1"/>
  <c r="AD37" i="1"/>
  <c r="AO37" i="1"/>
  <c r="O37" i="1"/>
  <c r="AE37" i="1"/>
  <c r="R37" i="1"/>
  <c r="AH37" i="1"/>
  <c r="W37" i="1"/>
  <c r="AS37" i="1"/>
  <c r="Z37" i="1"/>
  <c r="AL46" i="1"/>
  <c r="AP46" i="1"/>
  <c r="AT46" i="1"/>
  <c r="AX46" i="1"/>
  <c r="BB46" i="1"/>
  <c r="AM46" i="1"/>
  <c r="AR46" i="1"/>
  <c r="AW46" i="1"/>
  <c r="BC46" i="1"/>
  <c r="AN46" i="1"/>
  <c r="AU46" i="1"/>
  <c r="BA46" i="1"/>
  <c r="AO46" i="1"/>
  <c r="AV46" i="1"/>
  <c r="BD46" i="1"/>
  <c r="P46" i="1"/>
  <c r="T46" i="1"/>
  <c r="X46" i="1"/>
  <c r="AB46" i="1"/>
  <c r="AF46" i="1"/>
  <c r="AY46" i="1"/>
  <c r="R46" i="1"/>
  <c r="W46" i="1"/>
  <c r="AC46" i="1"/>
  <c r="AH46" i="1"/>
  <c r="AK46" i="1"/>
  <c r="AZ46" i="1"/>
  <c r="N46" i="1"/>
  <c r="S46" i="1"/>
  <c r="Y46" i="1"/>
  <c r="AD46" i="1"/>
  <c r="AQ46" i="1"/>
  <c r="BE46" i="1"/>
  <c r="O46" i="1"/>
  <c r="Z46" i="1"/>
  <c r="V46" i="1"/>
  <c r="Q46" i="1"/>
  <c r="AA46" i="1"/>
  <c r="AS46" i="1"/>
  <c r="U46" i="1"/>
  <c r="AE46" i="1"/>
  <c r="AG46" i="1"/>
  <c r="AN36" i="1"/>
  <c r="AR36" i="1"/>
  <c r="AV36" i="1"/>
  <c r="AZ36" i="1"/>
  <c r="BD36" i="1"/>
  <c r="AK36" i="1"/>
  <c r="AP36" i="1"/>
  <c r="AU36" i="1"/>
  <c r="BA36" i="1"/>
  <c r="AM36" i="1"/>
  <c r="AT36" i="1"/>
  <c r="BB36" i="1"/>
  <c r="AL36" i="1"/>
  <c r="AS36" i="1"/>
  <c r="AY36" i="1"/>
  <c r="AQ36" i="1"/>
  <c r="BE36" i="1"/>
  <c r="AW36" i="1"/>
  <c r="AX36" i="1"/>
  <c r="N36" i="1"/>
  <c r="R36" i="1"/>
  <c r="V36" i="1"/>
  <c r="Z36" i="1"/>
  <c r="AD36" i="1"/>
  <c r="AH36" i="1"/>
  <c r="BC36" i="1"/>
  <c r="O36" i="1"/>
  <c r="S36" i="1"/>
  <c r="W36" i="1"/>
  <c r="AA36" i="1"/>
  <c r="AE36" i="1"/>
  <c r="T36" i="1"/>
  <c r="AB36" i="1"/>
  <c r="U36" i="1"/>
  <c r="AC36" i="1"/>
  <c r="Y36" i="1"/>
  <c r="X36" i="1"/>
  <c r="P36" i="1"/>
  <c r="AF36" i="1"/>
  <c r="AO36" i="1"/>
  <c r="Q36" i="1"/>
  <c r="AG36" i="1"/>
  <c r="AL38" i="1"/>
  <c r="AP38" i="1"/>
  <c r="AT38" i="1"/>
  <c r="AX38" i="1"/>
  <c r="BB38" i="1"/>
  <c r="AM38" i="1"/>
  <c r="AR38" i="1"/>
  <c r="AW38" i="1"/>
  <c r="BC38" i="1"/>
  <c r="AN38" i="1"/>
  <c r="AS38" i="1"/>
  <c r="AY38" i="1"/>
  <c r="BD38" i="1"/>
  <c r="AO38" i="1"/>
  <c r="AZ38" i="1"/>
  <c r="AQ38" i="1"/>
  <c r="BA38" i="1"/>
  <c r="BE38" i="1"/>
  <c r="AK38" i="1"/>
  <c r="AU38" i="1"/>
  <c r="AV38" i="1"/>
  <c r="AL43" i="1"/>
  <c r="AP43" i="1"/>
  <c r="AT43" i="1"/>
  <c r="AX43" i="1"/>
  <c r="BB43" i="1"/>
  <c r="AO43" i="1"/>
  <c r="AU43" i="1"/>
  <c r="AZ43" i="1"/>
  <c r="BE43" i="1"/>
  <c r="AK43" i="1"/>
  <c r="AQ43" i="1"/>
  <c r="AV43" i="1"/>
  <c r="BA43" i="1"/>
  <c r="AR43" i="1"/>
  <c r="BC43" i="1"/>
  <c r="AS43" i="1"/>
  <c r="BD43" i="1"/>
  <c r="P43" i="1"/>
  <c r="T43" i="1"/>
  <c r="X43" i="1"/>
  <c r="AB43" i="1"/>
  <c r="AF43" i="1"/>
  <c r="AM43" i="1"/>
  <c r="R43" i="1"/>
  <c r="W43" i="1"/>
  <c r="AC43" i="1"/>
  <c r="AH43" i="1"/>
  <c r="AN43" i="1"/>
  <c r="N43" i="1"/>
  <c r="S43" i="1"/>
  <c r="Y43" i="1"/>
  <c r="AD43" i="1"/>
  <c r="AW43" i="1"/>
  <c r="Q43" i="1"/>
  <c r="AA43" i="1"/>
  <c r="Z43" i="1"/>
  <c r="U43" i="1"/>
  <c r="AE43" i="1"/>
  <c r="AY43" i="1"/>
  <c r="V43" i="1"/>
  <c r="AG43" i="1"/>
  <c r="O43" i="1"/>
  <c r="AN50" i="1"/>
  <c r="AR50" i="1"/>
  <c r="AV50" i="1"/>
  <c r="AZ50" i="1"/>
  <c r="BD50" i="1"/>
  <c r="AO50" i="1"/>
  <c r="AT50" i="1"/>
  <c r="AY50" i="1"/>
  <c r="BE50" i="1"/>
  <c r="AK50" i="1"/>
  <c r="AP50" i="1"/>
  <c r="AU50" i="1"/>
  <c r="BA50" i="1"/>
  <c r="N50" i="1"/>
  <c r="R50" i="1"/>
  <c r="V50" i="1"/>
  <c r="Z50" i="1"/>
  <c r="AD50" i="1"/>
  <c r="AH50" i="1"/>
  <c r="AL50" i="1"/>
  <c r="AW50" i="1"/>
  <c r="O50" i="1"/>
  <c r="T50" i="1"/>
  <c r="Y50" i="1"/>
  <c r="AE50" i="1"/>
  <c r="AM50" i="1"/>
  <c r="AX50" i="1"/>
  <c r="P50" i="1"/>
  <c r="U50" i="1"/>
  <c r="AA50" i="1"/>
  <c r="AF50" i="1"/>
  <c r="AQ50" i="1"/>
  <c r="BB50" i="1"/>
  <c r="BC50" i="1"/>
  <c r="Q50" i="1"/>
  <c r="AB50" i="1"/>
  <c r="S50" i="1"/>
  <c r="AC50" i="1"/>
  <c r="W50" i="1"/>
  <c r="AG50" i="1"/>
  <c r="AS50" i="1"/>
  <c r="X50" i="1"/>
  <c r="AN41" i="1"/>
  <c r="AR41" i="1"/>
  <c r="AV41" i="1"/>
  <c r="AZ41" i="1"/>
  <c r="BD41" i="1"/>
  <c r="AO41" i="1"/>
  <c r="AT41" i="1"/>
  <c r="AY41" i="1"/>
  <c r="BE41" i="1"/>
  <c r="AK41" i="1"/>
  <c r="AP41" i="1"/>
  <c r="AU41" i="1"/>
  <c r="BA41" i="1"/>
  <c r="AQ41" i="1"/>
  <c r="BB41" i="1"/>
  <c r="Q41" i="1"/>
  <c r="U41" i="1"/>
  <c r="Y41" i="1"/>
  <c r="AS41" i="1"/>
  <c r="BC41" i="1"/>
  <c r="N41" i="1"/>
  <c r="R41" i="1"/>
  <c r="V41" i="1"/>
  <c r="Z41" i="1"/>
  <c r="AD41" i="1"/>
  <c r="AH41" i="1"/>
  <c r="AL41" i="1"/>
  <c r="T41" i="1"/>
  <c r="AB41" i="1"/>
  <c r="AG41" i="1"/>
  <c r="AM41" i="1"/>
  <c r="O41" i="1"/>
  <c r="W41" i="1"/>
  <c r="AC41" i="1"/>
  <c r="AW41" i="1"/>
  <c r="AX41" i="1"/>
  <c r="AA41" i="1"/>
  <c r="P41" i="1"/>
  <c r="AE41" i="1"/>
  <c r="S41" i="1"/>
  <c r="AF41" i="1"/>
  <c r="X41" i="1"/>
  <c r="AM47" i="1"/>
  <c r="AQ47" i="1"/>
  <c r="AU47" i="1"/>
  <c r="AY47" i="1"/>
  <c r="BC47" i="1"/>
  <c r="AN47" i="1"/>
  <c r="AS47" i="1"/>
  <c r="AX47" i="1"/>
  <c r="BD47" i="1"/>
  <c r="AO47" i="1"/>
  <c r="AV47" i="1"/>
  <c r="BB47" i="1"/>
  <c r="AP47" i="1"/>
  <c r="AW47" i="1"/>
  <c r="BE47" i="1"/>
  <c r="Q47" i="1"/>
  <c r="U47" i="1"/>
  <c r="Y47" i="1"/>
  <c r="AC47" i="1"/>
  <c r="AG47" i="1"/>
  <c r="AR47" i="1"/>
  <c r="N47" i="1"/>
  <c r="S47" i="1"/>
  <c r="X47" i="1"/>
  <c r="AD47" i="1"/>
  <c r="AT47" i="1"/>
  <c r="O47" i="1"/>
  <c r="T47" i="1"/>
  <c r="Z47" i="1"/>
  <c r="AE47" i="1"/>
  <c r="AK47" i="1"/>
  <c r="AZ47" i="1"/>
  <c r="P47" i="1"/>
  <c r="AA47" i="1"/>
  <c r="AH47" i="1"/>
  <c r="R47" i="1"/>
  <c r="AB47" i="1"/>
  <c r="AL47" i="1"/>
  <c r="V47" i="1"/>
  <c r="AF47" i="1"/>
  <c r="BA47" i="1"/>
  <c r="W47" i="1"/>
  <c r="AM45" i="1"/>
  <c r="AQ45" i="1"/>
  <c r="AU45" i="1"/>
  <c r="AY45" i="1"/>
  <c r="BC45" i="1"/>
  <c r="AK45" i="1"/>
  <c r="AP45" i="1"/>
  <c r="AV45" i="1"/>
  <c r="AL45" i="1"/>
  <c r="AR45" i="1"/>
  <c r="AW45" i="1"/>
  <c r="BB45" i="1"/>
  <c r="AS45" i="1"/>
  <c r="BA45" i="1"/>
  <c r="AT45" i="1"/>
  <c r="BD45" i="1"/>
  <c r="Q45" i="1"/>
  <c r="U45" i="1"/>
  <c r="Y45" i="1"/>
  <c r="AC45" i="1"/>
  <c r="AG45" i="1"/>
  <c r="AN45" i="1"/>
  <c r="BE45" i="1"/>
  <c r="R45" i="1"/>
  <c r="W45" i="1"/>
  <c r="AB45" i="1"/>
  <c r="AH45" i="1"/>
  <c r="AO45" i="1"/>
  <c r="N45" i="1"/>
  <c r="S45" i="1"/>
  <c r="X45" i="1"/>
  <c r="AD45" i="1"/>
  <c r="AX45" i="1"/>
  <c r="O45" i="1"/>
  <c r="Z45" i="1"/>
  <c r="V45" i="1"/>
  <c r="AZ45" i="1"/>
  <c r="P45" i="1"/>
  <c r="AA45" i="1"/>
  <c r="T45" i="1"/>
  <c r="AE45" i="1"/>
  <c r="AF45" i="1"/>
  <c r="AK31" i="1"/>
  <c r="AO31" i="1"/>
  <c r="AS31" i="1"/>
  <c r="AW31" i="1"/>
  <c r="BA31" i="1"/>
  <c r="BE31" i="1"/>
  <c r="AN31" i="1"/>
  <c r="AT31" i="1"/>
  <c r="AY31" i="1"/>
  <c r="BD31" i="1"/>
  <c r="AL31" i="1"/>
  <c r="AR31" i="1"/>
  <c r="AZ31" i="1"/>
  <c r="AQ31" i="1"/>
  <c r="AX31" i="1"/>
  <c r="AV31" i="1"/>
  <c r="AM31" i="1"/>
  <c r="BB31" i="1"/>
  <c r="P31" i="1"/>
  <c r="T31" i="1"/>
  <c r="X31" i="1"/>
  <c r="AB31" i="1"/>
  <c r="AF31" i="1"/>
  <c r="AP31" i="1"/>
  <c r="O31" i="1"/>
  <c r="U31" i="1"/>
  <c r="Z31" i="1"/>
  <c r="AE31" i="1"/>
  <c r="AU31" i="1"/>
  <c r="Q31" i="1"/>
  <c r="V31" i="1"/>
  <c r="AA31" i="1"/>
  <c r="AG31" i="1"/>
  <c r="BC31" i="1"/>
  <c r="R31" i="1"/>
  <c r="AC31" i="1"/>
  <c r="S31" i="1"/>
  <c r="AD31" i="1"/>
  <c r="Y31" i="1"/>
  <c r="AH31" i="1"/>
  <c r="N31" i="1"/>
  <c r="W31" i="1"/>
  <c r="AN44" i="1"/>
  <c r="AR44" i="1"/>
  <c r="AV44" i="1"/>
  <c r="AZ44" i="1"/>
  <c r="BD44" i="1"/>
  <c r="AK44" i="1"/>
  <c r="AP44" i="1"/>
  <c r="AU44" i="1"/>
  <c r="BA44" i="1"/>
  <c r="AL44" i="1"/>
  <c r="AQ44" i="1"/>
  <c r="AW44" i="1"/>
  <c r="BB44" i="1"/>
  <c r="AS44" i="1"/>
  <c r="BC44" i="1"/>
  <c r="AT44" i="1"/>
  <c r="BE44" i="1"/>
  <c r="N44" i="1"/>
  <c r="R44" i="1"/>
  <c r="V44" i="1"/>
  <c r="Z44" i="1"/>
  <c r="AD44" i="1"/>
  <c r="AH44" i="1"/>
  <c r="AM44" i="1"/>
  <c r="Q44" i="1"/>
  <c r="W44" i="1"/>
  <c r="AB44" i="1"/>
  <c r="AG44" i="1"/>
  <c r="AO44" i="1"/>
  <c r="S44" i="1"/>
  <c r="X44" i="1"/>
  <c r="AC44" i="1"/>
  <c r="AX44" i="1"/>
  <c r="AY44" i="1"/>
  <c r="O44" i="1"/>
  <c r="Y44" i="1"/>
  <c r="U44" i="1"/>
  <c r="P44" i="1"/>
  <c r="AA44" i="1"/>
  <c r="T44" i="1"/>
  <c r="AE44" i="1"/>
  <c r="AF44" i="1"/>
  <c r="AL30" i="1"/>
  <c r="AP30" i="1"/>
  <c r="AT30" i="1"/>
  <c r="AX30" i="1"/>
  <c r="BB30" i="1"/>
  <c r="AN30" i="1"/>
  <c r="AS30" i="1"/>
  <c r="AY30" i="1"/>
  <c r="BD30" i="1"/>
  <c r="AK30" i="1"/>
  <c r="AR30" i="1"/>
  <c r="AZ30" i="1"/>
  <c r="AQ30" i="1"/>
  <c r="AW30" i="1"/>
  <c r="BE30" i="1"/>
  <c r="AO30" i="1"/>
  <c r="BC30" i="1"/>
  <c r="AU30" i="1"/>
  <c r="Q30" i="1"/>
  <c r="U30" i="1"/>
  <c r="Y30" i="1"/>
  <c r="AC30" i="1"/>
  <c r="AG30" i="1"/>
  <c r="O30" i="1"/>
  <c r="T30" i="1"/>
  <c r="Z30" i="1"/>
  <c r="AE30" i="1"/>
  <c r="AM30" i="1"/>
  <c r="P30" i="1"/>
  <c r="V30" i="1"/>
  <c r="AA30" i="1"/>
  <c r="AF30" i="1"/>
  <c r="R30" i="1"/>
  <c r="AB30" i="1"/>
  <c r="S30" i="1"/>
  <c r="AD30" i="1"/>
  <c r="AV30" i="1"/>
  <c r="W30" i="1"/>
  <c r="BA30" i="1"/>
  <c r="X30" i="1"/>
  <c r="AH30" i="1"/>
  <c r="N30" i="1"/>
  <c r="AM42" i="1"/>
  <c r="AQ42" i="1"/>
  <c r="AU42" i="1"/>
  <c r="AY42" i="1"/>
  <c r="BC42" i="1"/>
  <c r="AO42" i="1"/>
  <c r="AT42" i="1"/>
  <c r="AZ42" i="1"/>
  <c r="BE42" i="1"/>
  <c r="AK42" i="1"/>
  <c r="AP42" i="1"/>
  <c r="AV42" i="1"/>
  <c r="BA42" i="1"/>
  <c r="AR42" i="1"/>
  <c r="BB42" i="1"/>
  <c r="AS42" i="1"/>
  <c r="BD42" i="1"/>
  <c r="Q42" i="1"/>
  <c r="U42" i="1"/>
  <c r="Y42" i="1"/>
  <c r="AC42" i="1"/>
  <c r="AG42" i="1"/>
  <c r="AL42" i="1"/>
  <c r="R42" i="1"/>
  <c r="W42" i="1"/>
  <c r="AB42" i="1"/>
  <c r="AH42" i="1"/>
  <c r="AN42" i="1"/>
  <c r="N42" i="1"/>
  <c r="S42" i="1"/>
  <c r="X42" i="1"/>
  <c r="AD42" i="1"/>
  <c r="AW42" i="1"/>
  <c r="P42" i="1"/>
  <c r="AA42" i="1"/>
  <c r="Z42" i="1"/>
  <c r="AX42" i="1"/>
  <c r="T42" i="1"/>
  <c r="AE42" i="1"/>
  <c r="V42" i="1"/>
  <c r="AF42" i="1"/>
  <c r="O42" i="1"/>
  <c r="AM22" i="1"/>
  <c r="AL48" i="1"/>
  <c r="AP48" i="1"/>
  <c r="AT48" i="1"/>
  <c r="AX48" i="1"/>
  <c r="BB48" i="1"/>
  <c r="AN48" i="1"/>
  <c r="AS48" i="1"/>
  <c r="AY48" i="1"/>
  <c r="BD48" i="1"/>
  <c r="AO48" i="1"/>
  <c r="AV48" i="1"/>
  <c r="BC48" i="1"/>
  <c r="AQ48" i="1"/>
  <c r="AW48" i="1"/>
  <c r="BE48" i="1"/>
  <c r="P48" i="1"/>
  <c r="T48" i="1"/>
  <c r="X48" i="1"/>
  <c r="AB48" i="1"/>
  <c r="AF48" i="1"/>
  <c r="AK48" i="1"/>
  <c r="AZ48" i="1"/>
  <c r="N48" i="1"/>
  <c r="S48" i="1"/>
  <c r="Y48" i="1"/>
  <c r="AD48" i="1"/>
  <c r="AM48" i="1"/>
  <c r="BA48" i="1"/>
  <c r="O48" i="1"/>
  <c r="U48" i="1"/>
  <c r="Z48" i="1"/>
  <c r="AE48" i="1"/>
  <c r="AR48" i="1"/>
  <c r="AU48" i="1"/>
  <c r="Q48" i="1"/>
  <c r="AA48" i="1"/>
  <c r="AH48" i="1"/>
  <c r="R48" i="1"/>
  <c r="AC48" i="1"/>
  <c r="V48" i="1"/>
  <c r="AG48" i="1"/>
  <c r="W48" i="1"/>
  <c r="AM40" i="1"/>
  <c r="AQ40" i="1"/>
  <c r="AU40" i="1"/>
  <c r="AY40" i="1"/>
  <c r="BC40" i="1"/>
  <c r="AN40" i="1"/>
  <c r="AS40" i="1"/>
  <c r="AX40" i="1"/>
  <c r="BD40" i="1"/>
  <c r="AO40" i="1"/>
  <c r="AT40" i="1"/>
  <c r="AZ40" i="1"/>
  <c r="BE40" i="1"/>
  <c r="AP40" i="1"/>
  <c r="BA40" i="1"/>
  <c r="P40" i="1"/>
  <c r="T40" i="1"/>
  <c r="X40" i="1"/>
  <c r="AB40" i="1"/>
  <c r="AF40" i="1"/>
  <c r="AR40" i="1"/>
  <c r="BB40" i="1"/>
  <c r="Q40" i="1"/>
  <c r="U40" i="1"/>
  <c r="Y40" i="1"/>
  <c r="AC40" i="1"/>
  <c r="AG40" i="1"/>
  <c r="AK40" i="1"/>
  <c r="S40" i="1"/>
  <c r="AA40" i="1"/>
  <c r="AL40" i="1"/>
  <c r="N40" i="1"/>
  <c r="V40" i="1"/>
  <c r="AD40" i="1"/>
  <c r="AV40" i="1"/>
  <c r="Z40" i="1"/>
  <c r="AW40" i="1"/>
  <c r="O40" i="1"/>
  <c r="AE40" i="1"/>
  <c r="R40" i="1"/>
  <c r="AH40" i="1"/>
  <c r="W40" i="1"/>
  <c r="AK35" i="1"/>
  <c r="AO35" i="1"/>
  <c r="AS35" i="1"/>
  <c r="AW35" i="1"/>
  <c r="BA35" i="1"/>
  <c r="BE35" i="1"/>
  <c r="AP35" i="1"/>
  <c r="AU35" i="1"/>
  <c r="AZ35" i="1"/>
  <c r="AM35" i="1"/>
  <c r="AT35" i="1"/>
  <c r="BB35" i="1"/>
  <c r="AL35" i="1"/>
  <c r="AR35" i="1"/>
  <c r="AY35" i="1"/>
  <c r="AX35" i="1"/>
  <c r="AN35" i="1"/>
  <c r="BC35" i="1"/>
  <c r="AQ35" i="1"/>
  <c r="O35" i="1"/>
  <c r="S35" i="1"/>
  <c r="W35" i="1"/>
  <c r="AA35" i="1"/>
  <c r="AE35" i="1"/>
  <c r="AV35" i="1"/>
  <c r="P35" i="1"/>
  <c r="T35" i="1"/>
  <c r="X35" i="1"/>
  <c r="AB35" i="1"/>
  <c r="AF35" i="1"/>
  <c r="Q35" i="1"/>
  <c r="Y35" i="1"/>
  <c r="AG35" i="1"/>
  <c r="R35" i="1"/>
  <c r="Z35" i="1"/>
  <c r="AH35" i="1"/>
  <c r="BD35" i="1"/>
  <c r="N35" i="1"/>
  <c r="AD35" i="1"/>
  <c r="U35" i="1"/>
  <c r="V35" i="1"/>
  <c r="AC35" i="1"/>
  <c r="AL52" i="1"/>
  <c r="AP52" i="1"/>
  <c r="AT52" i="1"/>
  <c r="AX52" i="1"/>
  <c r="BB52" i="1"/>
  <c r="AO52" i="1"/>
  <c r="AU52" i="1"/>
  <c r="AZ52" i="1"/>
  <c r="BE52" i="1"/>
  <c r="AK52" i="1"/>
  <c r="AQ52" i="1"/>
  <c r="AV52" i="1"/>
  <c r="BA52" i="1"/>
  <c r="P52" i="1"/>
  <c r="T52" i="1"/>
  <c r="X52" i="1"/>
  <c r="AM52" i="1"/>
  <c r="AW52" i="1"/>
  <c r="O52" i="1"/>
  <c r="U52" i="1"/>
  <c r="Z52" i="1"/>
  <c r="AD52" i="1"/>
  <c r="AH52" i="1"/>
  <c r="AN52" i="1"/>
  <c r="AY52" i="1"/>
  <c r="Q52" i="1"/>
  <c r="V52" i="1"/>
  <c r="AA52" i="1"/>
  <c r="AE52" i="1"/>
  <c r="AR52" i="1"/>
  <c r="BC52" i="1"/>
  <c r="AS52" i="1"/>
  <c r="R52" i="1"/>
  <c r="AB52" i="1"/>
  <c r="N52" i="1"/>
  <c r="AG52" i="1"/>
  <c r="BD52" i="1"/>
  <c r="S52" i="1"/>
  <c r="AC52" i="1"/>
  <c r="W52" i="1"/>
  <c r="AF52" i="1"/>
  <c r="Y52" i="1"/>
  <c r="AK49" i="1"/>
  <c r="AO49" i="1"/>
  <c r="AS49" i="1"/>
  <c r="AW49" i="1"/>
  <c r="BA49" i="1"/>
  <c r="BE49" i="1"/>
  <c r="AN49" i="1"/>
  <c r="AT49" i="1"/>
  <c r="AY49" i="1"/>
  <c r="BD49" i="1"/>
  <c r="AP49" i="1"/>
  <c r="AV49" i="1"/>
  <c r="BC49" i="1"/>
  <c r="AQ49" i="1"/>
  <c r="AX49" i="1"/>
  <c r="O49" i="1"/>
  <c r="S49" i="1"/>
  <c r="W49" i="1"/>
  <c r="AA49" i="1"/>
  <c r="AE49" i="1"/>
  <c r="AR49" i="1"/>
  <c r="N49" i="1"/>
  <c r="T49" i="1"/>
  <c r="Y49" i="1"/>
  <c r="AD49" i="1"/>
  <c r="AU49" i="1"/>
  <c r="P49" i="1"/>
  <c r="U49" i="1"/>
  <c r="Z49" i="1"/>
  <c r="AF49" i="1"/>
  <c r="AL49" i="1"/>
  <c r="AZ49" i="1"/>
  <c r="Q49" i="1"/>
  <c r="AB49" i="1"/>
  <c r="AH49" i="1"/>
  <c r="AM49" i="1"/>
  <c r="R49" i="1"/>
  <c r="AC49" i="1"/>
  <c r="BB49" i="1"/>
  <c r="V49" i="1"/>
  <c r="AG49" i="1"/>
  <c r="X49" i="1"/>
  <c r="AN39" i="1"/>
  <c r="AR39" i="1"/>
  <c r="AV39" i="1"/>
  <c r="AZ39" i="1"/>
  <c r="BD39" i="1"/>
  <c r="AM39" i="1"/>
  <c r="AS39" i="1"/>
  <c r="AX39" i="1"/>
  <c r="BC39" i="1"/>
  <c r="AO39" i="1"/>
  <c r="AT39" i="1"/>
  <c r="AY39" i="1"/>
  <c r="BE39" i="1"/>
  <c r="AP39" i="1"/>
  <c r="BA39" i="1"/>
  <c r="Q39" i="1"/>
  <c r="U39" i="1"/>
  <c r="Y39" i="1"/>
  <c r="AC39" i="1"/>
  <c r="AG39" i="1"/>
  <c r="AQ39" i="1"/>
  <c r="BB39" i="1"/>
  <c r="N39" i="1"/>
  <c r="R39" i="1"/>
  <c r="V39" i="1"/>
  <c r="Z39" i="1"/>
  <c r="AD39" i="1"/>
  <c r="AH39" i="1"/>
  <c r="AK39" i="1"/>
  <c r="P39" i="1"/>
  <c r="X39" i="1"/>
  <c r="AF39" i="1"/>
  <c r="AL39" i="1"/>
  <c r="S39" i="1"/>
  <c r="AA39" i="1"/>
  <c r="AU39" i="1"/>
  <c r="AW39" i="1"/>
  <c r="O39" i="1"/>
  <c r="AE39" i="1"/>
  <c r="AB39" i="1"/>
  <c r="T39" i="1"/>
  <c r="W39" i="1"/>
  <c r="AD109" i="1"/>
  <c r="S148" i="1"/>
  <c r="AX22" i="1"/>
  <c r="AK22" i="1"/>
  <c r="AQ22" i="1"/>
  <c r="AQ137" i="1"/>
  <c r="AR127" i="1"/>
  <c r="AM16" i="1"/>
  <c r="AF146" i="1"/>
  <c r="AN16" i="1"/>
  <c r="AK138" i="1"/>
  <c r="AX18" i="1"/>
  <c r="BC109" i="1"/>
  <c r="X128" i="1"/>
  <c r="AS18" i="1"/>
  <c r="AL18" i="1"/>
  <c r="BB128" i="1"/>
  <c r="W132" i="1"/>
  <c r="AZ22" i="1"/>
  <c r="AY22" i="1"/>
  <c r="AS22" i="1"/>
  <c r="AN22" i="1"/>
  <c r="AV22" i="1"/>
  <c r="AP22" i="1"/>
  <c r="BA22" i="1"/>
  <c r="BB22" i="1"/>
  <c r="AK16" i="1"/>
  <c r="AF16" i="1"/>
  <c r="AT16" i="1"/>
  <c r="S16" i="1"/>
  <c r="U127" i="1"/>
  <c r="P131" i="1"/>
  <c r="BB109" i="1"/>
  <c r="AM128" i="1"/>
  <c r="Z138" i="1"/>
  <c r="N126" i="1"/>
  <c r="AM109" i="1"/>
  <c r="AO128" i="1"/>
  <c r="Z128" i="1"/>
  <c r="BB70" i="1"/>
  <c r="AZ128" i="1"/>
  <c r="AU70" i="1"/>
  <c r="AY138" i="1"/>
  <c r="AW126" i="1"/>
  <c r="BA131" i="1"/>
  <c r="R127" i="1"/>
  <c r="AH131" i="1"/>
  <c r="R146" i="1"/>
  <c r="AX20" i="1"/>
  <c r="AQ108" i="1"/>
  <c r="T127" i="1"/>
  <c r="BB131" i="1"/>
  <c r="BE149" i="1"/>
  <c r="BC127" i="1"/>
  <c r="BD81" i="1"/>
  <c r="AZ127" i="1"/>
  <c r="BC137" i="1"/>
  <c r="O149" i="1"/>
  <c r="BD148" i="1"/>
  <c r="W148" i="1"/>
  <c r="AR19" i="1"/>
  <c r="O159" i="1"/>
  <c r="AI159" i="1" s="1"/>
  <c r="Z104" i="6"/>
  <c r="AF136" i="1"/>
  <c r="AP136" i="1"/>
  <c r="AU136" i="1"/>
  <c r="BD136" i="1"/>
  <c r="R136" i="1"/>
  <c r="W136" i="1"/>
  <c r="AT136" i="1"/>
  <c r="BA136" i="1"/>
  <c r="R131" i="1"/>
  <c r="S131" i="1"/>
  <c r="Y131" i="1"/>
  <c r="AB131" i="1"/>
  <c r="V131" i="1"/>
  <c r="X131" i="1"/>
  <c r="U131" i="1"/>
  <c r="T131" i="1"/>
  <c r="BC131" i="1"/>
  <c r="AR131" i="1"/>
  <c r="AT131" i="1"/>
  <c r="AP131" i="1"/>
  <c r="V127" i="1"/>
  <c r="P127" i="1"/>
  <c r="S127" i="1"/>
  <c r="AG127" i="1"/>
  <c r="AE127" i="1"/>
  <c r="AY127" i="1"/>
  <c r="N127" i="1"/>
  <c r="BB127" i="1"/>
  <c r="BE127" i="1"/>
  <c r="AO112" i="1"/>
  <c r="AR112" i="1"/>
  <c r="AV112" i="1"/>
  <c r="AZ106" i="1"/>
  <c r="AQ106" i="1"/>
  <c r="BD104" i="1"/>
  <c r="BB104" i="1"/>
  <c r="AA64" i="1"/>
  <c r="AN64" i="1"/>
  <c r="Y64" i="1"/>
  <c r="AR64" i="1"/>
  <c r="AQ64" i="1"/>
  <c r="X64" i="1"/>
  <c r="AQ20" i="1"/>
  <c r="AT127" i="1"/>
  <c r="AU127" i="1"/>
  <c r="X127" i="1"/>
  <c r="BE131" i="1"/>
  <c r="AY131" i="1"/>
  <c r="BE136" i="1"/>
  <c r="Q136" i="1"/>
  <c r="BE64" i="1"/>
  <c r="P64" i="1"/>
  <c r="AK148" i="1"/>
  <c r="V148" i="1"/>
  <c r="AH148" i="1"/>
  <c r="AW148" i="1"/>
  <c r="AP148" i="1"/>
  <c r="BB148" i="1"/>
  <c r="U148" i="1"/>
  <c r="N148" i="1"/>
  <c r="Z148" i="1"/>
  <c r="T148" i="1"/>
  <c r="AL148" i="1"/>
  <c r="AU148" i="1"/>
  <c r="AK19" i="1"/>
  <c r="O131" i="1"/>
  <c r="AY104" i="1"/>
  <c r="AU68" i="1"/>
  <c r="AO127" i="1"/>
  <c r="Q127" i="1"/>
  <c r="AQ127" i="1"/>
  <c r="O127" i="1"/>
  <c r="AF127" i="1"/>
  <c r="AD127" i="1"/>
  <c r="AZ131" i="1"/>
  <c r="AL131" i="1"/>
  <c r="AU131" i="1"/>
  <c r="Q131" i="1"/>
  <c r="AS148" i="1"/>
  <c r="P148" i="1"/>
  <c r="AT106" i="1"/>
  <c r="AR136" i="1"/>
  <c r="P136" i="1"/>
  <c r="AG64" i="1"/>
  <c r="BD20" i="1"/>
  <c r="AK20" i="1"/>
  <c r="AZ20" i="1"/>
  <c r="N64" i="1"/>
  <c r="AN104" i="1"/>
  <c r="AV108" i="1"/>
  <c r="BA112" i="1"/>
  <c r="BB64" i="1"/>
  <c r="AL127" i="1"/>
  <c r="AB127" i="1"/>
  <c r="AH127" i="1"/>
  <c r="AW131" i="1"/>
  <c r="AE131" i="1"/>
  <c r="Z131" i="1"/>
  <c r="N104" i="1"/>
  <c r="R137" i="1"/>
  <c r="AV20" i="1"/>
  <c r="BB19" i="1"/>
  <c r="AZ136" i="1"/>
  <c r="AV127" i="1"/>
  <c r="AY106" i="1"/>
  <c r="AL64" i="1"/>
  <c r="AW127" i="1"/>
  <c r="AK127" i="1"/>
  <c r="AM127" i="1"/>
  <c r="W127" i="1"/>
  <c r="AA127" i="1"/>
  <c r="Z127" i="1"/>
  <c r="AO131" i="1"/>
  <c r="W131" i="1"/>
  <c r="AM131" i="1"/>
  <c r="N131" i="1"/>
  <c r="AR148" i="1"/>
  <c r="AE148" i="1"/>
  <c r="Y148" i="1"/>
  <c r="AU137" i="1"/>
  <c r="AW108" i="1"/>
  <c r="U136" i="1"/>
  <c r="AH136" i="1"/>
  <c r="AV138" i="1"/>
  <c r="AK65" i="1"/>
  <c r="AO65" i="1"/>
  <c r="AS65" i="1"/>
  <c r="BA65" i="1"/>
  <c r="BE65" i="1"/>
  <c r="AN65" i="1"/>
  <c r="AR65" i="1"/>
  <c r="AV65" i="1"/>
  <c r="AZ65" i="1"/>
  <c r="BD65" i="1"/>
  <c r="AW65" i="1"/>
  <c r="AL65" i="1"/>
  <c r="AP65" i="1"/>
  <c r="AT65" i="1"/>
  <c r="AX65" i="1"/>
  <c r="BB65" i="1"/>
  <c r="AM65" i="1"/>
  <c r="AQ65" i="1"/>
  <c r="AU65" i="1"/>
  <c r="AY65" i="1"/>
  <c r="BC65" i="1"/>
  <c r="AS15" i="1"/>
  <c r="AP15" i="1"/>
  <c r="BC15" i="1"/>
  <c r="Q68" i="1"/>
  <c r="P15" i="1"/>
  <c r="AQ15" i="1"/>
  <c r="AV15" i="1"/>
  <c r="AD15" i="1"/>
  <c r="Q15" i="1"/>
  <c r="AU15" i="1"/>
  <c r="AR15" i="1"/>
  <c r="AK15" i="1"/>
  <c r="AX146" i="1"/>
  <c r="AC109" i="1"/>
  <c r="AB15" i="1"/>
  <c r="AA15" i="1"/>
  <c r="AS149" i="1"/>
  <c r="AW15" i="1"/>
  <c r="BD15" i="1"/>
  <c r="AG15" i="1"/>
  <c r="AM148" i="1"/>
  <c r="AC148" i="1"/>
  <c r="AA148" i="1"/>
  <c r="X148" i="1"/>
  <c r="R148" i="1"/>
  <c r="O148" i="1"/>
  <c r="BA148" i="1"/>
  <c r="AT148" i="1"/>
  <c r="AV148" i="1"/>
  <c r="AZ148" i="1"/>
  <c r="Q148" i="1"/>
  <c r="AG148" i="1"/>
  <c r="AF148" i="1"/>
  <c r="AD148" i="1"/>
  <c r="AB148" i="1"/>
  <c r="AO148" i="1"/>
  <c r="BE148" i="1"/>
  <c r="AY148" i="1"/>
  <c r="BC148" i="1"/>
  <c r="Q137" i="1"/>
  <c r="U137" i="1"/>
  <c r="V136" i="1"/>
  <c r="X136" i="1"/>
  <c r="AE136" i="1"/>
  <c r="Y136" i="1"/>
  <c r="BB136" i="1"/>
  <c r="AW136" i="1"/>
  <c r="AC136" i="1"/>
  <c r="AO136" i="1"/>
  <c r="AD136" i="1"/>
  <c r="AB136" i="1"/>
  <c r="S136" i="1"/>
  <c r="AL136" i="1"/>
  <c r="AK136" i="1"/>
  <c r="BC136" i="1"/>
  <c r="AY136" i="1"/>
  <c r="BD131" i="1"/>
  <c r="AD131" i="1"/>
  <c r="AC131" i="1"/>
  <c r="AF131" i="1"/>
  <c r="AA131" i="1"/>
  <c r="AQ131" i="1"/>
  <c r="AK131" i="1"/>
  <c r="AX127" i="1"/>
  <c r="BA127" i="1"/>
  <c r="BC112" i="1"/>
  <c r="AW112" i="1"/>
  <c r="AM108" i="1"/>
  <c r="AE108" i="1"/>
  <c r="O64" i="1"/>
  <c r="AD64" i="1"/>
  <c r="U64" i="1"/>
  <c r="BD64" i="1"/>
  <c r="AT64" i="1"/>
  <c r="W64" i="1"/>
  <c r="Q64" i="1"/>
  <c r="R64" i="1"/>
  <c r="AK64" i="1"/>
  <c r="AO64" i="1"/>
  <c r="AO15" i="1"/>
  <c r="AN15" i="1"/>
  <c r="AT15" i="1"/>
  <c r="AL15" i="1"/>
  <c r="AM15" i="1"/>
  <c r="BE15" i="1"/>
  <c r="AH15" i="1"/>
  <c r="X15" i="1"/>
  <c r="U15" i="1"/>
  <c r="S15" i="1"/>
  <c r="AS136" i="1"/>
  <c r="Z136" i="1"/>
  <c r="T136" i="1"/>
  <c r="O136" i="1"/>
  <c r="AA136" i="1"/>
  <c r="N136" i="1"/>
  <c r="AX136" i="1"/>
  <c r="AM136" i="1"/>
  <c r="AN136" i="1"/>
  <c r="AQ136" i="1"/>
  <c r="BC64" i="1"/>
  <c r="AE64" i="1"/>
  <c r="AB64" i="1"/>
  <c r="AF64" i="1"/>
  <c r="AV64" i="1"/>
  <c r="AY64" i="1"/>
  <c r="R15" i="1"/>
  <c r="O15" i="1"/>
  <c r="AE15" i="1"/>
  <c r="AC15" i="1"/>
  <c r="AF15" i="1"/>
  <c r="V15" i="1"/>
  <c r="AY15" i="1"/>
  <c r="BA15" i="1"/>
  <c r="AZ15" i="1"/>
  <c r="AX15" i="1"/>
  <c r="BB15" i="1"/>
  <c r="AK110" i="1"/>
  <c r="W62" i="1"/>
  <c r="Z15" i="1"/>
  <c r="T15" i="1"/>
  <c r="Y15" i="1"/>
  <c r="W15" i="1"/>
  <c r="N146" i="1"/>
  <c r="Y146" i="1"/>
  <c r="BC146" i="1"/>
  <c r="AF138" i="1"/>
  <c r="W138" i="1"/>
  <c r="AB128" i="1"/>
  <c r="O128" i="1"/>
  <c r="AK128" i="1"/>
  <c r="V126" i="1"/>
  <c r="AV126" i="1"/>
  <c r="E74" i="1"/>
  <c r="I74" i="1" s="1"/>
  <c r="E119" i="1"/>
  <c r="D8" i="5" s="1"/>
  <c r="E8" i="5" s="1"/>
  <c r="H8" i="5" s="1"/>
  <c r="O68" i="1"/>
  <c r="AE68" i="1"/>
  <c r="AH68" i="1"/>
  <c r="AF68" i="1"/>
  <c r="Y68" i="1"/>
  <c r="AR68" i="1"/>
  <c r="AT68" i="1"/>
  <c r="AA68" i="1"/>
  <c r="AC68" i="1"/>
  <c r="Z68" i="1"/>
  <c r="N68" i="1"/>
  <c r="AN68" i="1"/>
  <c r="BD68" i="1"/>
  <c r="AY68" i="1"/>
  <c r="AX68" i="1"/>
  <c r="R68" i="1"/>
  <c r="T68" i="1"/>
  <c r="AV68" i="1"/>
  <c r="BC68" i="1"/>
  <c r="AW68" i="1"/>
  <c r="AP68" i="1"/>
  <c r="AB68" i="1"/>
  <c r="AQ68" i="1"/>
  <c r="X68" i="1"/>
  <c r="AD68" i="1"/>
  <c r="AZ68" i="1"/>
  <c r="BE68" i="1"/>
  <c r="AK68" i="1"/>
  <c r="AS68" i="1"/>
  <c r="W68" i="1"/>
  <c r="U68" i="1"/>
  <c r="AG68" i="1"/>
  <c r="BB68" i="1"/>
  <c r="N19" i="1"/>
  <c r="W19" i="1"/>
  <c r="V19" i="1"/>
  <c r="BD19" i="1"/>
  <c r="AW19" i="1"/>
  <c r="AP19" i="1"/>
  <c r="AU19" i="1"/>
  <c r="BA19" i="1"/>
  <c r="Q19" i="1"/>
  <c r="AL68" i="1"/>
  <c r="AQ19" i="1"/>
  <c r="S19" i="1"/>
  <c r="AU81" i="1"/>
  <c r="AM68" i="1"/>
  <c r="V68" i="1"/>
  <c r="AX81" i="1"/>
  <c r="AW81" i="1"/>
  <c r="BA81" i="1"/>
  <c r="BE81" i="1"/>
  <c r="AS81" i="1"/>
  <c r="AZ81" i="1"/>
  <c r="AG81" i="1"/>
  <c r="AQ81" i="1"/>
  <c r="AN81" i="1"/>
  <c r="N81" i="1"/>
  <c r="T81" i="1"/>
  <c r="AO81" i="1"/>
  <c r="AX63" i="1"/>
  <c r="AE63" i="1"/>
  <c r="AT19" i="1"/>
  <c r="BA68" i="1"/>
  <c r="AO68" i="1"/>
  <c r="AV19" i="1"/>
  <c r="AB19" i="1"/>
  <c r="AY81" i="1"/>
  <c r="P68" i="1"/>
  <c r="AG112" i="1"/>
  <c r="S112" i="1"/>
  <c r="AO106" i="1"/>
  <c r="U106" i="1"/>
  <c r="AP106" i="1"/>
  <c r="BA64" i="1"/>
  <c r="S64" i="1"/>
  <c r="T64" i="1"/>
  <c r="V64" i="1"/>
  <c r="Z64" i="1"/>
  <c r="AC64" i="1"/>
  <c r="AZ64" i="1"/>
  <c r="E97" i="1"/>
  <c r="I97" i="1" s="1"/>
  <c r="V125" i="1"/>
  <c r="Q125" i="1"/>
  <c r="AY114" i="1"/>
  <c r="O129" i="1"/>
  <c r="AC149" i="1"/>
  <c r="AB149" i="1"/>
  <c r="Z149" i="1"/>
  <c r="AD149" i="1"/>
  <c r="P149" i="1"/>
  <c r="AW149" i="1"/>
  <c r="AU149" i="1"/>
  <c r="AX149" i="1"/>
  <c r="BB149" i="1"/>
  <c r="Q149" i="1"/>
  <c r="AG149" i="1"/>
  <c r="AH149" i="1"/>
  <c r="AE149" i="1"/>
  <c r="N149" i="1"/>
  <c r="AF149" i="1"/>
  <c r="BA149" i="1"/>
  <c r="AZ149" i="1"/>
  <c r="BD149" i="1"/>
  <c r="AY149" i="1"/>
  <c r="Y149" i="1"/>
  <c r="T149" i="1"/>
  <c r="V149" i="1"/>
  <c r="AP149" i="1"/>
  <c r="AT149" i="1"/>
  <c r="AV149" i="1"/>
  <c r="AR149" i="1"/>
  <c r="AN149" i="1"/>
  <c r="R149" i="1"/>
  <c r="X149" i="1"/>
  <c r="AO149" i="1"/>
  <c r="AK149" i="1"/>
  <c r="Z126" i="1"/>
  <c r="W126" i="1"/>
  <c r="T126" i="1"/>
  <c r="AC126" i="1"/>
  <c r="X126" i="1"/>
  <c r="AU126" i="1"/>
  <c r="AL126" i="1"/>
  <c r="AS126" i="1"/>
  <c r="BD126" i="1"/>
  <c r="BE126" i="1"/>
  <c r="AD126" i="1"/>
  <c r="AB126" i="1"/>
  <c r="Y126" i="1"/>
  <c r="P126" i="1"/>
  <c r="U126" i="1"/>
  <c r="AY126" i="1"/>
  <c r="AR126" i="1"/>
  <c r="AZ126" i="1"/>
  <c r="Q126" i="1"/>
  <c r="S126" i="1"/>
  <c r="AQ126" i="1"/>
  <c r="BB126" i="1"/>
  <c r="BA126" i="1"/>
  <c r="AX126" i="1"/>
  <c r="R126" i="1"/>
  <c r="AG126" i="1"/>
  <c r="AF126" i="1"/>
  <c r="BC126" i="1"/>
  <c r="AO126" i="1"/>
  <c r="AT126" i="1"/>
  <c r="AP126" i="1"/>
  <c r="AN126" i="1"/>
  <c r="AN113" i="1"/>
  <c r="AP113" i="1"/>
  <c r="AW113" i="1"/>
  <c r="AD113" i="1"/>
  <c r="AR113" i="1"/>
  <c r="N125" i="1"/>
  <c r="AZ138" i="1"/>
  <c r="BB132" i="1"/>
  <c r="T113" i="1"/>
  <c r="AM146" i="1"/>
  <c r="AK126" i="1"/>
  <c r="O110" i="1"/>
  <c r="BD128" i="1"/>
  <c r="S128" i="1"/>
  <c r="BD146" i="1"/>
  <c r="AL132" i="1"/>
  <c r="AL138" i="1"/>
  <c r="AL149" i="1"/>
  <c r="AA126" i="1"/>
  <c r="O126" i="1"/>
  <c r="AL146" i="1"/>
  <c r="AM149" i="1"/>
  <c r="AA149" i="1"/>
  <c r="U149" i="1"/>
  <c r="AS153" i="1"/>
  <c r="N153" i="1"/>
  <c r="AP67" i="1"/>
  <c r="Y67" i="1"/>
  <c r="AY67" i="1"/>
  <c r="X67" i="1"/>
  <c r="Z67" i="1"/>
  <c r="AA62" i="1"/>
  <c r="AB62" i="1"/>
  <c r="AD62" i="1"/>
  <c r="AY62" i="1"/>
  <c r="AZ67" i="1"/>
  <c r="AC146" i="1"/>
  <c r="AB146" i="1"/>
  <c r="Z146" i="1"/>
  <c r="AD146" i="1"/>
  <c r="P146" i="1"/>
  <c r="BA146" i="1"/>
  <c r="AZ146" i="1"/>
  <c r="AY146" i="1"/>
  <c r="AQ146" i="1"/>
  <c r="Q146" i="1"/>
  <c r="AG146" i="1"/>
  <c r="AH146" i="1"/>
  <c r="AE146" i="1"/>
  <c r="X146" i="1"/>
  <c r="AO146" i="1"/>
  <c r="BE146" i="1"/>
  <c r="AA146" i="1"/>
  <c r="AN146" i="1"/>
  <c r="W146" i="1"/>
  <c r="S146" i="1"/>
  <c r="AW146" i="1"/>
  <c r="AR146" i="1"/>
  <c r="AT146" i="1"/>
  <c r="U146" i="1"/>
  <c r="O146" i="1"/>
  <c r="V146" i="1"/>
  <c r="AP146" i="1"/>
  <c r="AV146" i="1"/>
  <c r="BB146" i="1"/>
  <c r="AO138" i="1"/>
  <c r="T138" i="1"/>
  <c r="N138" i="1"/>
  <c r="AH138" i="1"/>
  <c r="AE138" i="1"/>
  <c r="AG138" i="1"/>
  <c r="AP138" i="1"/>
  <c r="AA138" i="1"/>
  <c r="BD138" i="1"/>
  <c r="AQ138" i="1"/>
  <c r="AR138" i="1"/>
  <c r="X138" i="1"/>
  <c r="R138" i="1"/>
  <c r="O138" i="1"/>
  <c r="S138" i="1"/>
  <c r="Y138" i="1"/>
  <c r="AT138" i="1"/>
  <c r="AN138" i="1"/>
  <c r="AM138" i="1"/>
  <c r="AW138" i="1"/>
  <c r="BC138" i="1"/>
  <c r="P138" i="1"/>
  <c r="AC138" i="1"/>
  <c r="Q138" i="1"/>
  <c r="BB138" i="1"/>
  <c r="BA138" i="1"/>
  <c r="AB138" i="1"/>
  <c r="U138" i="1"/>
  <c r="V138" i="1"/>
  <c r="AS138" i="1"/>
  <c r="BE138" i="1"/>
  <c r="AD132" i="1"/>
  <c r="AA132" i="1"/>
  <c r="AS132" i="1"/>
  <c r="AW132" i="1"/>
  <c r="P132" i="1"/>
  <c r="AP132" i="1"/>
  <c r="AY132" i="1"/>
  <c r="BE132" i="1"/>
  <c r="AR132" i="1"/>
  <c r="Z132" i="1"/>
  <c r="AT132" i="1"/>
  <c r="AK132" i="1"/>
  <c r="AR128" i="1"/>
  <c r="BE128" i="1"/>
  <c r="R128" i="1"/>
  <c r="AH128" i="1"/>
  <c r="AG128" i="1"/>
  <c r="AE128" i="1"/>
  <c r="AC128" i="1"/>
  <c r="AQ128" i="1"/>
  <c r="AF128" i="1"/>
  <c r="AX128" i="1"/>
  <c r="AV128" i="1"/>
  <c r="AT128" i="1"/>
  <c r="Q128" i="1"/>
  <c r="T128" i="1"/>
  <c r="P128" i="1"/>
  <c r="AU128" i="1"/>
  <c r="AN128" i="1"/>
  <c r="AP128" i="1"/>
  <c r="AW128" i="1"/>
  <c r="V128" i="1"/>
  <c r="W128" i="1"/>
  <c r="Y128" i="1"/>
  <c r="N128" i="1"/>
  <c r="AY128" i="1"/>
  <c r="AS128" i="1"/>
  <c r="BA128" i="1"/>
  <c r="AL128" i="1"/>
  <c r="BD109" i="1"/>
  <c r="AQ109" i="1"/>
  <c r="BE109" i="1"/>
  <c r="W109" i="1"/>
  <c r="AB109" i="1"/>
  <c r="Y109" i="1"/>
  <c r="AH109" i="1"/>
  <c r="AT109" i="1"/>
  <c r="AR105" i="1"/>
  <c r="Z105" i="1"/>
  <c r="BC149" i="1"/>
  <c r="AN62" i="1"/>
  <c r="O67" i="1"/>
  <c r="AW105" i="1"/>
  <c r="V109" i="1"/>
  <c r="N113" i="1"/>
  <c r="AK146" i="1"/>
  <c r="AA128" i="1"/>
  <c r="U128" i="1"/>
  <c r="AD128" i="1"/>
  <c r="AU138" i="1"/>
  <c r="AD138" i="1"/>
  <c r="AM126" i="1"/>
  <c r="AH126" i="1"/>
  <c r="AU146" i="1"/>
  <c r="T146" i="1"/>
  <c r="AQ149" i="1"/>
  <c r="S149" i="1"/>
  <c r="BD70" i="1"/>
  <c r="AC70" i="1"/>
  <c r="AW153" i="1"/>
  <c r="AH153" i="1"/>
  <c r="Y153" i="1"/>
  <c r="BA153" i="1"/>
  <c r="AF153" i="1"/>
  <c r="BB153" i="1"/>
  <c r="T142" i="1"/>
  <c r="AX142" i="1"/>
  <c r="AC142" i="1"/>
  <c r="AV142" i="1"/>
  <c r="AT142" i="1"/>
  <c r="AU142" i="1"/>
  <c r="BA142" i="1"/>
  <c r="AY142" i="1"/>
  <c r="V142" i="1"/>
  <c r="AV129" i="1"/>
  <c r="Z129" i="1"/>
  <c r="S129" i="1"/>
  <c r="U129" i="1"/>
  <c r="Y129" i="1"/>
  <c r="AB129" i="1"/>
  <c r="AU129" i="1"/>
  <c r="AO129" i="1"/>
  <c r="AL129" i="1"/>
  <c r="R129" i="1"/>
  <c r="AH129" i="1"/>
  <c r="AC129" i="1"/>
  <c r="AF129" i="1"/>
  <c r="AE129" i="1"/>
  <c r="AM129" i="1"/>
  <c r="X129" i="1"/>
  <c r="Q129" i="1"/>
  <c r="AY129" i="1"/>
  <c r="AZ129" i="1"/>
  <c r="BB129" i="1"/>
  <c r="AX129" i="1"/>
  <c r="V129" i="1"/>
  <c r="P129" i="1"/>
  <c r="W129" i="1"/>
  <c r="BC129" i="1"/>
  <c r="BE129" i="1"/>
  <c r="AK129" i="1"/>
  <c r="AD129" i="1"/>
  <c r="AA129" i="1"/>
  <c r="AG129" i="1"/>
  <c r="T129" i="1"/>
  <c r="AR129" i="1"/>
  <c r="BD129" i="1"/>
  <c r="AP125" i="1"/>
  <c r="AW125" i="1"/>
  <c r="BE125" i="1"/>
  <c r="Z125" i="1"/>
  <c r="X125" i="1"/>
  <c r="AA125" i="1"/>
  <c r="T125" i="1"/>
  <c r="AM125" i="1"/>
  <c r="BC125" i="1"/>
  <c r="AS125" i="1"/>
  <c r="AO125" i="1"/>
  <c r="AZ125" i="1"/>
  <c r="AD125" i="1"/>
  <c r="AC125" i="1"/>
  <c r="AF125" i="1"/>
  <c r="AG125" i="1"/>
  <c r="AQ125" i="1"/>
  <c r="AK125" i="1"/>
  <c r="AX125" i="1"/>
  <c r="AV125" i="1"/>
  <c r="R125" i="1"/>
  <c r="AH125" i="1"/>
  <c r="P125" i="1"/>
  <c r="O125" i="1"/>
  <c r="AB125" i="1"/>
  <c r="AU125" i="1"/>
  <c r="W125" i="1"/>
  <c r="BD125" i="1"/>
  <c r="BB125" i="1"/>
  <c r="AT125" i="1"/>
  <c r="U114" i="1"/>
  <c r="N114" i="1"/>
  <c r="X114" i="1"/>
  <c r="BB114" i="1"/>
  <c r="AM114" i="1"/>
  <c r="O114" i="1"/>
  <c r="V114" i="1"/>
  <c r="AL114" i="1"/>
  <c r="R114" i="1"/>
  <c r="AW114" i="1"/>
  <c r="AU114" i="1"/>
  <c r="BD114" i="1"/>
  <c r="AC114" i="1"/>
  <c r="AH114" i="1"/>
  <c r="AO114" i="1"/>
  <c r="Z114" i="1"/>
  <c r="AT114" i="1"/>
  <c r="BE114" i="1"/>
  <c r="N110" i="1"/>
  <c r="V110" i="1"/>
  <c r="AZ110" i="1"/>
  <c r="AH110" i="1"/>
  <c r="AO110" i="1"/>
  <c r="AZ153" i="1"/>
  <c r="AM142" i="1"/>
  <c r="AL125" i="1"/>
  <c r="AN110" i="1"/>
  <c r="AN114" i="1"/>
  <c r="AE125" i="1"/>
  <c r="Y125" i="1"/>
  <c r="AW129" i="1"/>
  <c r="N129" i="1"/>
  <c r="R142" i="1"/>
  <c r="BA125" i="1"/>
  <c r="AS110" i="1"/>
  <c r="AS114" i="1"/>
  <c r="AS129" i="1"/>
  <c r="AV114" i="1"/>
  <c r="AN125" i="1"/>
  <c r="U125" i="1"/>
  <c r="AT129" i="1"/>
  <c r="AZ114" i="1"/>
  <c r="AP110" i="1"/>
  <c r="AY125" i="1"/>
  <c r="S125" i="1"/>
  <c r="AQ129" i="1"/>
  <c r="AA153" i="1"/>
  <c r="BE62" i="1"/>
  <c r="Z62" i="1"/>
  <c r="V62" i="1"/>
  <c r="AR67" i="1"/>
  <c r="T67" i="1"/>
  <c r="AH71" i="1"/>
  <c r="AQ148" i="1"/>
  <c r="AX148" i="1"/>
  <c r="X137" i="1"/>
  <c r="T137" i="1"/>
  <c r="AE137" i="1"/>
  <c r="AV137" i="1"/>
  <c r="BA137" i="1"/>
  <c r="N137" i="1"/>
  <c r="AK137" i="1"/>
  <c r="AS131" i="1"/>
  <c r="AX131" i="1"/>
  <c r="AN131" i="1"/>
  <c r="AV131" i="1"/>
  <c r="BD127" i="1"/>
  <c r="AS127" i="1"/>
  <c r="Y127" i="1"/>
  <c r="W112" i="1"/>
  <c r="N112" i="1"/>
  <c r="W108" i="1"/>
  <c r="AZ108" i="1"/>
  <c r="BE106" i="1"/>
  <c r="R106" i="1"/>
  <c r="AA104" i="1"/>
  <c r="AB104" i="1"/>
  <c r="AX64" i="1"/>
  <c r="AP64" i="1"/>
  <c r="AT67" i="1"/>
  <c r="AH62" i="1"/>
  <c r="AH67" i="1"/>
  <c r="Q67" i="1"/>
  <c r="AV136" i="1"/>
  <c r="AS104" i="1"/>
  <c r="AK112" i="1"/>
  <c r="AP137" i="1"/>
  <c r="AN127" i="1"/>
  <c r="AK67" i="1"/>
  <c r="BA67" i="1"/>
  <c r="BB67" i="1"/>
  <c r="AX67" i="1"/>
  <c r="P67" i="1"/>
  <c r="AW67" i="1"/>
  <c r="S67" i="1"/>
  <c r="N67" i="1"/>
  <c r="AG67" i="1"/>
  <c r="R67" i="1"/>
  <c r="U67" i="1"/>
  <c r="AV67" i="1"/>
  <c r="AX62" i="1"/>
  <c r="AW62" i="1"/>
  <c r="AQ62" i="1"/>
  <c r="S62" i="1"/>
  <c r="N62" i="1"/>
  <c r="AG62" i="1"/>
  <c r="X62" i="1"/>
  <c r="P62" i="1"/>
  <c r="AV62" i="1"/>
  <c r="AF19" i="1"/>
  <c r="X19" i="1"/>
  <c r="T19" i="1"/>
  <c r="AD19" i="1"/>
  <c r="Z19" i="1"/>
  <c r="U19" i="1"/>
  <c r="AS67" i="1"/>
  <c r="AC105" i="1"/>
  <c r="AB105" i="1"/>
  <c r="AO70" i="1"/>
  <c r="R70" i="1"/>
  <c r="AD70" i="1"/>
  <c r="AM19" i="1"/>
  <c r="AN19" i="1"/>
  <c r="AL19" i="1"/>
  <c r="BE19" i="1"/>
  <c r="AS19" i="1"/>
  <c r="AG19" i="1"/>
  <c r="AE19" i="1"/>
  <c r="O19" i="1"/>
  <c r="AH113" i="1"/>
  <c r="U62" i="1"/>
  <c r="AR109" i="1"/>
  <c r="AO62" i="1"/>
  <c r="BE67" i="1"/>
  <c r="AM70" i="1"/>
  <c r="AZ62" i="1"/>
  <c r="AC62" i="1"/>
  <c r="Y62" i="1"/>
  <c r="Q62" i="1"/>
  <c r="O62" i="1"/>
  <c r="AN67" i="1"/>
  <c r="AC67" i="1"/>
  <c r="AB67" i="1"/>
  <c r="AA67" i="1"/>
  <c r="T105" i="1"/>
  <c r="AP109" i="1"/>
  <c r="Z109" i="1"/>
  <c r="T109" i="1"/>
  <c r="X109" i="1"/>
  <c r="U109" i="1"/>
  <c r="R113" i="1"/>
  <c r="S113" i="1"/>
  <c r="BB62" i="1"/>
  <c r="Z70" i="1"/>
  <c r="AS62" i="1"/>
  <c r="BC71" i="1"/>
  <c r="T112" i="1"/>
  <c r="AL112" i="1"/>
  <c r="AY112" i="1"/>
  <c r="U112" i="1"/>
  <c r="X112" i="1"/>
  <c r="AT112" i="1"/>
  <c r="AZ112" i="1"/>
  <c r="AN112" i="1"/>
  <c r="AM112" i="1"/>
  <c r="N108" i="1"/>
  <c r="AL108" i="1"/>
  <c r="AS108" i="1"/>
  <c r="AR108" i="1"/>
  <c r="P106" i="1"/>
  <c r="AM106" i="1"/>
  <c r="BB106" i="1"/>
  <c r="AA106" i="1"/>
  <c r="AK106" i="1"/>
  <c r="AU106" i="1"/>
  <c r="AL106" i="1"/>
  <c r="AF104" i="1"/>
  <c r="T104" i="1"/>
  <c r="AL104" i="1"/>
  <c r="AT104" i="1"/>
  <c r="P104" i="1"/>
  <c r="BC104" i="1"/>
  <c r="AQ104" i="1"/>
  <c r="AK62" i="1"/>
  <c r="AH19" i="1"/>
  <c r="AQ113" i="1"/>
  <c r="AK113" i="1"/>
  <c r="U113" i="1"/>
  <c r="V113" i="1"/>
  <c r="P113" i="1"/>
  <c r="AV109" i="1"/>
  <c r="AK109" i="1"/>
  <c r="AU109" i="1"/>
  <c r="AN109" i="1"/>
  <c r="AY109" i="1"/>
  <c r="Q109" i="1"/>
  <c r="AG109" i="1"/>
  <c r="P109" i="1"/>
  <c r="AA109" i="1"/>
  <c r="AF109" i="1"/>
  <c r="N109" i="1"/>
  <c r="AX109" i="1"/>
  <c r="BE61" i="1"/>
  <c r="S61" i="1"/>
  <c r="AY19" i="1"/>
  <c r="AZ19" i="1"/>
  <c r="AX19" i="1"/>
  <c r="BC19" i="1"/>
  <c r="P19" i="1"/>
  <c r="AA19" i="1"/>
  <c r="AW109" i="1"/>
  <c r="AM113" i="1"/>
  <c r="AT62" i="1"/>
  <c r="AO67" i="1"/>
  <c r="AS70" i="1"/>
  <c r="AR62" i="1"/>
  <c r="R62" i="1"/>
  <c r="T62" i="1"/>
  <c r="AE62" i="1"/>
  <c r="BD67" i="1"/>
  <c r="AF67" i="1"/>
  <c r="AD67" i="1"/>
  <c r="V67" i="1"/>
  <c r="W67" i="1"/>
  <c r="AT105" i="1"/>
  <c r="AL109" i="1"/>
  <c r="O109" i="1"/>
  <c r="AE109" i="1"/>
  <c r="S109" i="1"/>
  <c r="AX113" i="1"/>
  <c r="AF113" i="1"/>
  <c r="AC113" i="1"/>
  <c r="AZ109" i="1"/>
  <c r="AQ67" i="1"/>
  <c r="BA109" i="1"/>
  <c r="AK17" i="1"/>
  <c r="E9" i="5"/>
  <c r="H9" i="5" s="1"/>
  <c r="AS21" i="1"/>
  <c r="AT17" i="1"/>
  <c r="Y17" i="1"/>
  <c r="AN17" i="1"/>
  <c r="AE21" i="1"/>
  <c r="AL21" i="1"/>
  <c r="AL22" i="1"/>
  <c r="AU22" i="1"/>
  <c r="AW22" i="1"/>
  <c r="AY21" i="1"/>
  <c r="U16" i="1"/>
  <c r="V130" i="1"/>
  <c r="O130" i="1"/>
  <c r="AG130" i="1"/>
  <c r="N130" i="1"/>
  <c r="AA130" i="1"/>
  <c r="AU130" i="1"/>
  <c r="T130" i="1"/>
  <c r="AN130" i="1"/>
  <c r="AK130" i="1"/>
  <c r="BE130" i="1"/>
  <c r="AD130" i="1"/>
  <c r="AB130" i="1"/>
  <c r="U130" i="1"/>
  <c r="AM130" i="1"/>
  <c r="Y130" i="1"/>
  <c r="AS130" i="1"/>
  <c r="AL130" i="1"/>
  <c r="AH130" i="1"/>
  <c r="P130" i="1"/>
  <c r="AF130" i="1"/>
  <c r="AQ130" i="1"/>
  <c r="AP130" i="1"/>
  <c r="AX130" i="1"/>
  <c r="Z130" i="1"/>
  <c r="AE130" i="1"/>
  <c r="BC130" i="1"/>
  <c r="Q130" i="1"/>
  <c r="S130" i="1"/>
  <c r="AV130" i="1"/>
  <c r="BB130" i="1"/>
  <c r="W130" i="1"/>
  <c r="AC130" i="1"/>
  <c r="BA130" i="1"/>
  <c r="AW130" i="1"/>
  <c r="AR130" i="1"/>
  <c r="AO130" i="1"/>
  <c r="Y115" i="1"/>
  <c r="V115" i="1"/>
  <c r="X115" i="1"/>
  <c r="W115" i="1"/>
  <c r="N115" i="1"/>
  <c r="AT115" i="1"/>
  <c r="BC115" i="1"/>
  <c r="S115" i="1"/>
  <c r="AS115" i="1"/>
  <c r="Q115" i="1"/>
  <c r="P115" i="1"/>
  <c r="AE115" i="1"/>
  <c r="AB115" i="1"/>
  <c r="AP115" i="1"/>
  <c r="AG115" i="1"/>
  <c r="T115" i="1"/>
  <c r="AH115" i="1"/>
  <c r="AW115" i="1"/>
  <c r="AZ115" i="1"/>
  <c r="AA115" i="1"/>
  <c r="AD115" i="1"/>
  <c r="AL115" i="1"/>
  <c r="AR115" i="1"/>
  <c r="U115" i="1"/>
  <c r="AF115" i="1"/>
  <c r="O115" i="1"/>
  <c r="AX115" i="1"/>
  <c r="AM115" i="1"/>
  <c r="AO115" i="1"/>
  <c r="AV107" i="1"/>
  <c r="BA107" i="1"/>
  <c r="AA107" i="1"/>
  <c r="AH107" i="1"/>
  <c r="AT107" i="1"/>
  <c r="BC107" i="1"/>
  <c r="V107" i="1"/>
  <c r="N107" i="1"/>
  <c r="AK107" i="1"/>
  <c r="AR107" i="1"/>
  <c r="AB107" i="1"/>
  <c r="AP107" i="1"/>
  <c r="AZ107" i="1"/>
  <c r="R107" i="1"/>
  <c r="AW107" i="1"/>
  <c r="Y107" i="1"/>
  <c r="S107" i="1"/>
  <c r="AM107" i="1"/>
  <c r="AO107" i="1"/>
  <c r="AC102" i="1"/>
  <c r="AZ102" i="1"/>
  <c r="AH102" i="1"/>
  <c r="AQ102" i="1"/>
  <c r="U102" i="1"/>
  <c r="BA102" i="1"/>
  <c r="P102" i="1"/>
  <c r="R102" i="1"/>
  <c r="Z102" i="1"/>
  <c r="U72" i="1"/>
  <c r="T72" i="1"/>
  <c r="AL72" i="1"/>
  <c r="X72" i="1"/>
  <c r="AW72" i="1"/>
  <c r="AY17" i="1"/>
  <c r="AP17" i="1"/>
  <c r="BE17" i="1"/>
  <c r="AU107" i="1"/>
  <c r="AU111" i="1"/>
  <c r="AU115" i="1"/>
  <c r="AK115" i="1"/>
  <c r="AQ72" i="1"/>
  <c r="AP147" i="1"/>
  <c r="AT103" i="1"/>
  <c r="AB111" i="1"/>
  <c r="Z115" i="1"/>
  <c r="X130" i="1"/>
  <c r="AR147" i="1"/>
  <c r="N102" i="1"/>
  <c r="AZ17" i="1"/>
  <c r="AW17" i="1"/>
  <c r="AQ17" i="1"/>
  <c r="BC17" i="1"/>
  <c r="AZ147" i="1"/>
  <c r="BE107" i="1"/>
  <c r="BE111" i="1"/>
  <c r="BE115" i="1"/>
  <c r="AT130" i="1"/>
  <c r="AR111" i="1"/>
  <c r="BE72" i="1"/>
  <c r="BD72" i="1"/>
  <c r="R115" i="1"/>
  <c r="R130" i="1"/>
  <c r="Q147" i="1"/>
  <c r="AG147" i="1"/>
  <c r="AE147" i="1"/>
  <c r="AH147" i="1"/>
  <c r="AA147" i="1"/>
  <c r="U147" i="1"/>
  <c r="T147" i="1"/>
  <c r="AB147" i="1"/>
  <c r="X147" i="1"/>
  <c r="AO147" i="1"/>
  <c r="BE147" i="1"/>
  <c r="AX147" i="1"/>
  <c r="BB147" i="1"/>
  <c r="AT147" i="1"/>
  <c r="O147" i="1"/>
  <c r="V147" i="1"/>
  <c r="N147" i="1"/>
  <c r="BA147" i="1"/>
  <c r="BC147" i="1"/>
  <c r="AY147" i="1"/>
  <c r="Z147" i="1"/>
  <c r="AF147" i="1"/>
  <c r="AD147" i="1"/>
  <c r="AK147" i="1"/>
  <c r="AN147" i="1"/>
  <c r="R147" i="1"/>
  <c r="AS147" i="1"/>
  <c r="AU147" i="1"/>
  <c r="W147" i="1"/>
  <c r="AW147" i="1"/>
  <c r="AQ147" i="1"/>
  <c r="Y147" i="1"/>
  <c r="P147" i="1"/>
  <c r="AM147" i="1"/>
  <c r="AV147" i="1"/>
  <c r="BD147" i="1"/>
  <c r="BD111" i="1"/>
  <c r="AK111" i="1"/>
  <c r="AS111" i="1"/>
  <c r="AQ111" i="1"/>
  <c r="AN111" i="1"/>
  <c r="AV111" i="1"/>
  <c r="U111" i="1"/>
  <c r="P111" i="1"/>
  <c r="S111" i="1"/>
  <c r="W111" i="1"/>
  <c r="AE111" i="1"/>
  <c r="AL111" i="1"/>
  <c r="BB111" i="1"/>
  <c r="BC111" i="1"/>
  <c r="Y111" i="1"/>
  <c r="AA111" i="1"/>
  <c r="O111" i="1"/>
  <c r="T111" i="1"/>
  <c r="AT111" i="1"/>
  <c r="AW111" i="1"/>
  <c r="Q111" i="1"/>
  <c r="AF111" i="1"/>
  <c r="X111" i="1"/>
  <c r="AP111" i="1"/>
  <c r="AM111" i="1"/>
  <c r="AO111" i="1"/>
  <c r="BA111" i="1"/>
  <c r="AC111" i="1"/>
  <c r="Z111" i="1"/>
  <c r="N111" i="1"/>
  <c r="AX111" i="1"/>
  <c r="AY111" i="1"/>
  <c r="AG111" i="1"/>
  <c r="AH111" i="1"/>
  <c r="R111" i="1"/>
  <c r="AZ111" i="1"/>
  <c r="AG103" i="1"/>
  <c r="W103" i="1"/>
  <c r="AQ103" i="1"/>
  <c r="X103" i="1"/>
  <c r="V103" i="1"/>
  <c r="AW103" i="1"/>
  <c r="AH103" i="1"/>
  <c r="AK103" i="1"/>
  <c r="Z17" i="1"/>
  <c r="S17" i="1"/>
  <c r="Q17" i="1"/>
  <c r="AG17" i="1"/>
  <c r="AH17" i="1"/>
  <c r="P17" i="1"/>
  <c r="AA17" i="1"/>
  <c r="AC17" i="1"/>
  <c r="N17" i="1"/>
  <c r="AE17" i="1"/>
  <c r="T17" i="1"/>
  <c r="R17" i="1"/>
  <c r="O17" i="1"/>
  <c r="AB17" i="1"/>
  <c r="AF17" i="1"/>
  <c r="BB17" i="1"/>
  <c r="AX17" i="1"/>
  <c r="AU17" i="1"/>
  <c r="AS17" i="1"/>
  <c r="AV17" i="1"/>
  <c r="W17" i="1"/>
  <c r="X17" i="1"/>
  <c r="U17" i="1"/>
  <c r="AD17" i="1"/>
  <c r="BA17" i="1"/>
  <c r="AL147" i="1"/>
  <c r="AM103" i="1"/>
  <c r="AL17" i="1"/>
  <c r="AR17" i="1"/>
  <c r="AO17" i="1"/>
  <c r="AM17" i="1"/>
  <c r="BD17" i="1"/>
  <c r="AZ130" i="1"/>
  <c r="AR102" i="1"/>
  <c r="W107" i="1"/>
  <c r="V111" i="1"/>
  <c r="AC115" i="1"/>
  <c r="BD130" i="1"/>
  <c r="AC147" i="1"/>
  <c r="BD153" i="1"/>
  <c r="S153" i="1"/>
  <c r="Q153" i="1"/>
  <c r="AG153" i="1"/>
  <c r="X153" i="1"/>
  <c r="R153" i="1"/>
  <c r="AP153" i="1"/>
  <c r="AK153" i="1"/>
  <c r="AN153" i="1"/>
  <c r="AY153" i="1"/>
  <c r="AE153" i="1"/>
  <c r="T153" i="1"/>
  <c r="V153" i="1"/>
  <c r="AL153" i="1"/>
  <c r="AQ153" i="1"/>
  <c r="BC153" i="1"/>
  <c r="O153" i="1"/>
  <c r="U153" i="1"/>
  <c r="AB153" i="1"/>
  <c r="AD153" i="1"/>
  <c r="AT153" i="1"/>
  <c r="AV153" i="1"/>
  <c r="AR153" i="1"/>
  <c r="AQ142" i="1"/>
  <c r="BE142" i="1"/>
  <c r="S142" i="1"/>
  <c r="Q142" i="1"/>
  <c r="N142" i="1"/>
  <c r="X142" i="1"/>
  <c r="Z142" i="1"/>
  <c r="AP142" i="1"/>
  <c r="AF142" i="1"/>
  <c r="BD142" i="1"/>
  <c r="AR142" i="1"/>
  <c r="AW142" i="1"/>
  <c r="W142" i="1"/>
  <c r="AB142" i="1"/>
  <c r="AA142" i="1"/>
  <c r="AG142" i="1"/>
  <c r="AH142" i="1"/>
  <c r="P142" i="1"/>
  <c r="BB142" i="1"/>
  <c r="AO142" i="1"/>
  <c r="AK142" i="1"/>
  <c r="AZ142" i="1"/>
  <c r="AS142" i="1"/>
  <c r="AL142" i="1"/>
  <c r="AD142" i="1"/>
  <c r="AE142" i="1"/>
  <c r="BE153" i="1"/>
  <c r="AX153" i="1"/>
  <c r="P153" i="1"/>
  <c r="W153" i="1"/>
  <c r="AO153" i="1"/>
  <c r="BC142" i="1"/>
  <c r="AN142" i="1"/>
  <c r="U142" i="1"/>
  <c r="Y142" i="1"/>
  <c r="O142" i="1"/>
  <c r="AU153" i="1"/>
  <c r="Z153" i="1"/>
  <c r="AC153" i="1"/>
  <c r="AP127" i="1"/>
  <c r="BC67" i="1"/>
  <c r="AM67" i="1"/>
  <c r="AL67" i="1"/>
  <c r="AU67" i="1"/>
  <c r="AS109" i="1"/>
  <c r="AO109" i="1"/>
  <c r="BE18" i="1"/>
  <c r="AR18" i="1"/>
  <c r="AQ18" i="1"/>
  <c r="S103" i="1"/>
  <c r="BC102" i="1"/>
  <c r="AX103" i="1"/>
  <c r="BB72" i="1"/>
  <c r="AK71" i="1"/>
  <c r="U71" i="1"/>
  <c r="AX102" i="1"/>
  <c r="BD102" i="1"/>
  <c r="AS102" i="1"/>
  <c r="AE102" i="1"/>
  <c r="BD103" i="1"/>
  <c r="BE103" i="1"/>
  <c r="T103" i="1"/>
  <c r="AH61" i="1"/>
  <c r="Y112" i="1"/>
  <c r="AH112" i="1"/>
  <c r="AE112" i="1"/>
  <c r="V112" i="1"/>
  <c r="BB112" i="1"/>
  <c r="AU112" i="1"/>
  <c r="BD112" i="1"/>
  <c r="Q112" i="1"/>
  <c r="R112" i="1"/>
  <c r="AA112" i="1"/>
  <c r="AD112" i="1"/>
  <c r="AP112" i="1"/>
  <c r="BE112" i="1"/>
  <c r="Z112" i="1"/>
  <c r="AS112" i="1"/>
  <c r="AB108" i="1"/>
  <c r="AT108" i="1"/>
  <c r="AY108" i="1"/>
  <c r="Q108" i="1"/>
  <c r="AF108" i="1"/>
  <c r="BE108" i="1"/>
  <c r="AN108" i="1"/>
  <c r="W106" i="1"/>
  <c r="V106" i="1"/>
  <c r="AD106" i="1"/>
  <c r="AV106" i="1"/>
  <c r="AN106" i="1"/>
  <c r="Y106" i="1"/>
  <c r="X106" i="1"/>
  <c r="AS106" i="1"/>
  <c r="AR106" i="1"/>
  <c r="Q104" i="1"/>
  <c r="AH104" i="1"/>
  <c r="AE104" i="1"/>
  <c r="AP104" i="1"/>
  <c r="AK104" i="1"/>
  <c r="AV104" i="1"/>
  <c r="AG104" i="1"/>
  <c r="O104" i="1"/>
  <c r="AW104" i="1"/>
  <c r="AM104" i="1"/>
  <c r="BD71" i="1"/>
  <c r="W71" i="1"/>
  <c r="AZ103" i="1"/>
  <c r="AC103" i="1"/>
  <c r="AA103" i="1"/>
  <c r="AE103" i="1"/>
  <c r="Z103" i="1"/>
  <c r="BA103" i="1"/>
  <c r="N103" i="1"/>
  <c r="AY103" i="1"/>
  <c r="AV103" i="1"/>
  <c r="BC103" i="1"/>
  <c r="AU103" i="1"/>
  <c r="U103" i="1"/>
  <c r="P103" i="1"/>
  <c r="R103" i="1"/>
  <c r="AB103" i="1"/>
  <c r="AS103" i="1"/>
  <c r="O103" i="1"/>
  <c r="AN103" i="1"/>
  <c r="AL103" i="1"/>
  <c r="Y102" i="1"/>
  <c r="V102" i="1"/>
  <c r="X102" i="1"/>
  <c r="S102" i="1"/>
  <c r="AO102" i="1"/>
  <c r="BE102" i="1"/>
  <c r="AY102" i="1"/>
  <c r="AV102" i="1"/>
  <c r="AM102" i="1"/>
  <c r="AU102" i="1"/>
  <c r="AP102" i="1"/>
  <c r="AK102" i="1"/>
  <c r="Q102" i="1"/>
  <c r="AG102" i="1"/>
  <c r="AF102" i="1"/>
  <c r="W102" i="1"/>
  <c r="AD102" i="1"/>
  <c r="AW102" i="1"/>
  <c r="AN102" i="1"/>
  <c r="AL102" i="1"/>
  <c r="AC72" i="1"/>
  <c r="AD72" i="1"/>
  <c r="AK72" i="1"/>
  <c r="AY72" i="1"/>
  <c r="AA72" i="1"/>
  <c r="Z72" i="1"/>
  <c r="AR72" i="1"/>
  <c r="Z66" i="1"/>
  <c r="AB66" i="1"/>
  <c r="AE61" i="1"/>
  <c r="U61" i="1"/>
  <c r="AW61" i="1"/>
  <c r="AP61" i="1"/>
  <c r="BD61" i="1"/>
  <c r="T63" i="1"/>
  <c r="T102" i="1"/>
  <c r="AG72" i="1"/>
  <c r="AR103" i="1"/>
  <c r="AN72" i="1"/>
  <c r="W72" i="1"/>
  <c r="BB102" i="1"/>
  <c r="O102" i="1"/>
  <c r="AB102" i="1"/>
  <c r="AA102" i="1"/>
  <c r="BB103" i="1"/>
  <c r="AD103" i="1"/>
  <c r="AO103" i="1"/>
  <c r="AF103" i="1"/>
  <c r="Q103" i="1"/>
  <c r="P66" i="1"/>
  <c r="AS72" i="1"/>
  <c r="AP103" i="1"/>
  <c r="Q114" i="1"/>
  <c r="AG114" i="1"/>
  <c r="AE114" i="1"/>
  <c r="AD114" i="1"/>
  <c r="AB114" i="1"/>
  <c r="AA114" i="1"/>
  <c r="AX114" i="1"/>
  <c r="AK114" i="1"/>
  <c r="AR114" i="1"/>
  <c r="BA114" i="1"/>
  <c r="Y114" i="1"/>
  <c r="T114" i="1"/>
  <c r="P114" i="1"/>
  <c r="AF114" i="1"/>
  <c r="S114" i="1"/>
  <c r="AP114" i="1"/>
  <c r="BC114" i="1"/>
  <c r="AQ114" i="1"/>
  <c r="AQ110" i="1"/>
  <c r="U110" i="1"/>
  <c r="AT21" i="1"/>
  <c r="AL63" i="1"/>
  <c r="AR63" i="1"/>
  <c r="R66" i="1"/>
  <c r="AW21" i="1"/>
  <c r="AR21" i="1"/>
  <c r="P63" i="1"/>
  <c r="Y61" i="1"/>
  <c r="AR66" i="1"/>
  <c r="T16" i="1"/>
  <c r="AZ18" i="1"/>
  <c r="AM18" i="1"/>
  <c r="BD18" i="1"/>
  <c r="BA18" i="1"/>
  <c r="AP18" i="1"/>
  <c r="AO113" i="1"/>
  <c r="AV113" i="1"/>
  <c r="BA113" i="1"/>
  <c r="AR110" i="1"/>
  <c r="AM110" i="1"/>
  <c r="AT70" i="1"/>
  <c r="S70" i="1"/>
  <c r="T70" i="1"/>
  <c r="V70" i="1"/>
  <c r="AF70" i="1"/>
  <c r="X70" i="1"/>
  <c r="AV70" i="1"/>
  <c r="AQ70" i="1"/>
  <c r="BE70" i="1"/>
  <c r="W70" i="1"/>
  <c r="Y70" i="1"/>
  <c r="AB70" i="1"/>
  <c r="P70" i="1"/>
  <c r="AH70" i="1"/>
  <c r="AZ70" i="1"/>
  <c r="AL70" i="1"/>
  <c r="AT113" i="1"/>
  <c r="AA113" i="1"/>
  <c r="Z113" i="1"/>
  <c r="AB113" i="1"/>
  <c r="X113" i="1"/>
  <c r="Y113" i="1"/>
  <c r="BE110" i="1"/>
  <c r="BB110" i="1"/>
  <c r="AL110" i="1"/>
  <c r="AD110" i="1"/>
  <c r="AF110" i="1"/>
  <c r="AE110" i="1"/>
  <c r="AG110" i="1"/>
  <c r="Q110" i="1"/>
  <c r="AV110" i="1"/>
  <c r="BE113" i="1"/>
  <c r="BA70" i="1"/>
  <c r="AW110" i="1"/>
  <c r="AR70" i="1"/>
  <c r="U70" i="1"/>
  <c r="AE70" i="1"/>
  <c r="AS113" i="1"/>
  <c r="AM72" i="1"/>
  <c r="AP72" i="1"/>
  <c r="AX72" i="1"/>
  <c r="AU72" i="1"/>
  <c r="BA72" i="1"/>
  <c r="BD69" i="1"/>
  <c r="BC69" i="1"/>
  <c r="AX110" i="1"/>
  <c r="S110" i="1"/>
  <c r="P110" i="1"/>
  <c r="X110" i="1"/>
  <c r="Z110" i="1"/>
  <c r="AC110" i="1"/>
  <c r="N72" i="1"/>
  <c r="BA110" i="1"/>
  <c r="AO72" i="1"/>
  <c r="AZ72" i="1"/>
  <c r="Q72" i="1"/>
  <c r="Y72" i="1"/>
  <c r="P72" i="1"/>
  <c r="R72" i="1"/>
  <c r="S72" i="1"/>
  <c r="BC110" i="1"/>
  <c r="AN70" i="1"/>
  <c r="AG70" i="1"/>
  <c r="AA70" i="1"/>
  <c r="V72" i="1"/>
  <c r="AY113" i="1"/>
  <c r="Y108" i="1"/>
  <c r="V108" i="1"/>
  <c r="AA108" i="1"/>
  <c r="AX108" i="1"/>
  <c r="AO108" i="1"/>
  <c r="AG108" i="1"/>
  <c r="AD108" i="1"/>
  <c r="X108" i="1"/>
  <c r="AC106" i="1"/>
  <c r="AB106" i="1"/>
  <c r="AE106" i="1"/>
  <c r="N106" i="1"/>
  <c r="AW106" i="1"/>
  <c r="Z106" i="1"/>
  <c r="AX106" i="1"/>
  <c r="Q106" i="1"/>
  <c r="AG106" i="1"/>
  <c r="AH106" i="1"/>
  <c r="T106" i="1"/>
  <c r="S106" i="1"/>
  <c r="BA106" i="1"/>
  <c r="O106" i="1"/>
  <c r="BC106" i="1"/>
  <c r="BD106" i="1"/>
  <c r="AF106" i="1"/>
  <c r="U104" i="1"/>
  <c r="R104" i="1"/>
  <c r="S104" i="1"/>
  <c r="V104" i="1"/>
  <c r="X104" i="1"/>
  <c r="BA104" i="1"/>
  <c r="AU104" i="1"/>
  <c r="AR104" i="1"/>
  <c r="Y104" i="1"/>
  <c r="W104" i="1"/>
  <c r="Z104" i="1"/>
  <c r="AD104" i="1"/>
  <c r="AO104" i="1"/>
  <c r="BE104" i="1"/>
  <c r="AZ104" i="1"/>
  <c r="AX104" i="1"/>
  <c r="AY110" i="1"/>
  <c r="BC113" i="1"/>
  <c r="AX70" i="1"/>
  <c r="BB113" i="1"/>
  <c r="AL113" i="1"/>
  <c r="AE113" i="1"/>
  <c r="W113" i="1"/>
  <c r="O113" i="1"/>
  <c r="AG113" i="1"/>
  <c r="Q113" i="1"/>
  <c r="AU110" i="1"/>
  <c r="AT110" i="1"/>
  <c r="W110" i="1"/>
  <c r="AB110" i="1"/>
  <c r="R110" i="1"/>
  <c r="T110" i="1"/>
  <c r="Y110" i="1"/>
  <c r="AU113" i="1"/>
  <c r="AP70" i="1"/>
  <c r="AT72" i="1"/>
  <c r="AR69" i="1"/>
  <c r="AV72" i="1"/>
  <c r="AB72" i="1"/>
  <c r="AF72" i="1"/>
  <c r="AH72" i="1"/>
  <c r="AE72" i="1"/>
  <c r="O72" i="1"/>
  <c r="AW70" i="1"/>
  <c r="AK70" i="1"/>
  <c r="N70" i="1"/>
  <c r="Q70" i="1"/>
  <c r="O70" i="1"/>
  <c r="AY70" i="1"/>
  <c r="BC72" i="1"/>
  <c r="BD113" i="1"/>
  <c r="AA110" i="1"/>
  <c r="AS107" i="1"/>
  <c r="Q107" i="1"/>
  <c r="AG107" i="1"/>
  <c r="AF107" i="1"/>
  <c r="X107" i="1"/>
  <c r="O107" i="1"/>
  <c r="AD107" i="1"/>
  <c r="AX107" i="1"/>
  <c r="BD107" i="1"/>
  <c r="U107" i="1"/>
  <c r="P107" i="1"/>
  <c r="T107" i="1"/>
  <c r="AE107" i="1"/>
  <c r="Z107" i="1"/>
  <c r="AL107" i="1"/>
  <c r="BB107" i="1"/>
  <c r="AK105" i="1"/>
  <c r="R105" i="1"/>
  <c r="AU105" i="1"/>
  <c r="AX105" i="1"/>
  <c r="U105" i="1"/>
  <c r="S105" i="1"/>
  <c r="AA105" i="1"/>
  <c r="AE105" i="1"/>
  <c r="AO105" i="1"/>
  <c r="BE105" i="1"/>
  <c r="AL105" i="1"/>
  <c r="AN105" i="1"/>
  <c r="BC105" i="1"/>
  <c r="AG105" i="1"/>
  <c r="AH105" i="1"/>
  <c r="V105" i="1"/>
  <c r="BA105" i="1"/>
  <c r="AQ105" i="1"/>
  <c r="AY105" i="1"/>
  <c r="AP105" i="1"/>
  <c r="AM105" i="1"/>
  <c r="Y105" i="1"/>
  <c r="AD105" i="1"/>
  <c r="W105" i="1"/>
  <c r="AS105" i="1"/>
  <c r="AF105" i="1"/>
  <c r="BB105" i="1"/>
  <c r="AU71" i="1"/>
  <c r="AX71" i="1"/>
  <c r="T71" i="1"/>
  <c r="AP71" i="1"/>
  <c r="AS71" i="1"/>
  <c r="BB71" i="1"/>
  <c r="O71" i="1"/>
  <c r="AE71" i="1"/>
  <c r="Z71" i="1"/>
  <c r="AC71" i="1"/>
  <c r="Q71" i="1"/>
  <c r="AR71" i="1"/>
  <c r="AY71" i="1"/>
  <c r="AM71" i="1"/>
  <c r="AW71" i="1"/>
  <c r="AA71" i="1"/>
  <c r="AF71" i="1"/>
  <c r="V71" i="1"/>
  <c r="AN71" i="1"/>
  <c r="AO71" i="1"/>
  <c r="BA71" i="1"/>
  <c r="AL71" i="1"/>
  <c r="S71" i="1"/>
  <c r="P71" i="1"/>
  <c r="X71" i="1"/>
  <c r="AB71" i="1"/>
  <c r="AZ71" i="1"/>
  <c r="BE71" i="1"/>
  <c r="V63" i="1"/>
  <c r="AK63" i="1"/>
  <c r="AO63" i="1"/>
  <c r="AG63" i="1"/>
  <c r="AM63" i="1"/>
  <c r="W63" i="1"/>
  <c r="X63" i="1"/>
  <c r="U63" i="1"/>
  <c r="Y63" i="1"/>
  <c r="AB63" i="1"/>
  <c r="AZ63" i="1"/>
  <c r="AW63" i="1"/>
  <c r="AP63" i="1"/>
  <c r="AY63" i="1"/>
  <c r="AS63" i="1"/>
  <c r="AA63" i="1"/>
  <c r="AH63" i="1"/>
  <c r="N63" i="1"/>
  <c r="AN63" i="1"/>
  <c r="BC63" i="1"/>
  <c r="O63" i="1"/>
  <c r="R63" i="1"/>
  <c r="Z63" i="1"/>
  <c r="AD63" i="1"/>
  <c r="AV63" i="1"/>
  <c r="AQ63" i="1"/>
  <c r="BA63" i="1"/>
  <c r="U21" i="1"/>
  <c r="S21" i="1"/>
  <c r="T21" i="1"/>
  <c r="Z21" i="1"/>
  <c r="V21" i="1"/>
  <c r="X21" i="1"/>
  <c r="AA21" i="1"/>
  <c r="R21" i="1"/>
  <c r="AC21" i="1"/>
  <c r="Q21" i="1"/>
  <c r="BC21" i="1"/>
  <c r="AM21" i="1"/>
  <c r="AZ21" i="1"/>
  <c r="AX21" i="1"/>
  <c r="AO21" i="1"/>
  <c r="AH21" i="1"/>
  <c r="O21" i="1"/>
  <c r="Y21" i="1"/>
  <c r="N21" i="1"/>
  <c r="AB21" i="1"/>
  <c r="AQ21" i="1"/>
  <c r="AK21" i="1"/>
  <c r="AV21" i="1"/>
  <c r="AO16" i="1"/>
  <c r="AY20" i="1"/>
  <c r="BE21" i="1"/>
  <c r="BB16" i="1"/>
  <c r="V16" i="1"/>
  <c r="AF21" i="1"/>
  <c r="AS61" i="1"/>
  <c r="BC66" i="1"/>
  <c r="AL69" i="1"/>
  <c r="AV71" i="1"/>
  <c r="R71" i="1"/>
  <c r="AV105" i="1"/>
  <c r="N105" i="1"/>
  <c r="X105" i="1"/>
  <c r="BD63" i="1"/>
  <c r="AF63" i="1"/>
  <c r="S63" i="1"/>
  <c r="T61" i="1"/>
  <c r="AU66" i="1"/>
  <c r="AT69" i="1"/>
  <c r="AQ71" i="1"/>
  <c r="P21" i="1"/>
  <c r="W21" i="1"/>
  <c r="AT63" i="1"/>
  <c r="AG61" i="1"/>
  <c r="T66" i="1"/>
  <c r="AD71" i="1"/>
  <c r="AG21" i="1"/>
  <c r="BE63" i="1"/>
  <c r="AX69" i="1"/>
  <c r="AU69" i="1"/>
  <c r="AM69" i="1"/>
  <c r="BA69" i="1"/>
  <c r="AP69" i="1"/>
  <c r="AZ69" i="1"/>
  <c r="AY69" i="1"/>
  <c r="AW69" i="1"/>
  <c r="AV69" i="1"/>
  <c r="AO69" i="1"/>
  <c r="AS69" i="1"/>
  <c r="AN69" i="1"/>
  <c r="AK69" i="1"/>
  <c r="BE69" i="1"/>
  <c r="AQ69" i="1"/>
  <c r="BE66" i="1"/>
  <c r="AT66" i="1"/>
  <c r="AO66" i="1"/>
  <c r="O66" i="1"/>
  <c r="AE66" i="1"/>
  <c r="AF66" i="1"/>
  <c r="AC66" i="1"/>
  <c r="V66" i="1"/>
  <c r="AN66" i="1"/>
  <c r="BD66" i="1"/>
  <c r="AL66" i="1"/>
  <c r="AP66" i="1"/>
  <c r="Y66" i="1"/>
  <c r="AK66" i="1"/>
  <c r="AS66" i="1"/>
  <c r="AA66" i="1"/>
  <c r="N66" i="1"/>
  <c r="Q66" i="1"/>
  <c r="AD66" i="1"/>
  <c r="BB66" i="1"/>
  <c r="BA66" i="1"/>
  <c r="AX66" i="1"/>
  <c r="AY66" i="1"/>
  <c r="S66" i="1"/>
  <c r="U66" i="1"/>
  <c r="X66" i="1"/>
  <c r="AG66" i="1"/>
  <c r="AV66" i="1"/>
  <c r="AQ66" i="1"/>
  <c r="AY61" i="1"/>
  <c r="AO61" i="1"/>
  <c r="AT61" i="1"/>
  <c r="AA61" i="1"/>
  <c r="Z61" i="1"/>
  <c r="AC61" i="1"/>
  <c r="Q61" i="1"/>
  <c r="AR61" i="1"/>
  <c r="AL61" i="1"/>
  <c r="AK61" i="1"/>
  <c r="BA61" i="1"/>
  <c r="AM61" i="1"/>
  <c r="O61" i="1"/>
  <c r="P61" i="1"/>
  <c r="X61" i="1"/>
  <c r="AB61" i="1"/>
  <c r="AZ61" i="1"/>
  <c r="AQ61" i="1"/>
  <c r="AU61" i="1"/>
  <c r="BC61" i="1"/>
  <c r="W61" i="1"/>
  <c r="AF61" i="1"/>
  <c r="V61" i="1"/>
  <c r="AN61" i="1"/>
  <c r="BB61" i="1"/>
  <c r="AD61" i="1"/>
  <c r="X20" i="1"/>
  <c r="Y20" i="1"/>
  <c r="AB20" i="1"/>
  <c r="AG20" i="1"/>
  <c r="W20" i="1"/>
  <c r="BE20" i="1"/>
  <c r="AS20" i="1"/>
  <c r="AT20" i="1"/>
  <c r="AR20" i="1"/>
  <c r="R16" i="1"/>
  <c r="Z16" i="1"/>
  <c r="AA16" i="1"/>
  <c r="P16" i="1"/>
  <c r="BC16" i="1"/>
  <c r="AL16" i="1"/>
  <c r="BA16" i="1"/>
  <c r="BA21" i="1"/>
  <c r="AP21" i="1"/>
  <c r="AN21" i="1"/>
  <c r="AV16" i="1"/>
  <c r="N61" i="1"/>
  <c r="BA20" i="1"/>
  <c r="AU21" i="1"/>
  <c r="BB21" i="1"/>
  <c r="AQ16" i="1"/>
  <c r="AC16" i="1"/>
  <c r="AB16" i="1"/>
  <c r="AZ105" i="1"/>
  <c r="AU63" i="1"/>
  <c r="AT71" i="1"/>
  <c r="AG71" i="1"/>
  <c r="N71" i="1"/>
  <c r="BD105" i="1"/>
  <c r="O105" i="1"/>
  <c r="P105" i="1"/>
  <c r="Q105" i="1"/>
  <c r="BB63" i="1"/>
  <c r="Q63" i="1"/>
  <c r="AC63" i="1"/>
  <c r="AD21" i="1"/>
  <c r="AW66" i="1"/>
  <c r="AV61" i="1"/>
  <c r="R61" i="1"/>
  <c r="AZ66" i="1"/>
  <c r="AH66" i="1"/>
  <c r="W66" i="1"/>
  <c r="U108" i="1"/>
  <c r="R108" i="1"/>
  <c r="O108" i="1"/>
  <c r="S108" i="1"/>
  <c r="P108" i="1"/>
  <c r="AP108" i="1"/>
  <c r="AK108" i="1"/>
  <c r="AC108" i="1"/>
  <c r="AH108" i="1"/>
  <c r="Z108" i="1"/>
  <c r="T108" i="1"/>
  <c r="BB108" i="1"/>
  <c r="AU108" i="1"/>
  <c r="BD108" i="1"/>
  <c r="BC108" i="1"/>
  <c r="AQ115" i="1"/>
  <c r="AY115" i="1"/>
  <c r="AC112" i="1"/>
  <c r="AB112" i="1"/>
  <c r="P112" i="1"/>
  <c r="AF112" i="1"/>
  <c r="O112" i="1"/>
  <c r="AX112" i="1"/>
  <c r="AD81" i="1"/>
  <c r="W81" i="1"/>
  <c r="Z81" i="1"/>
  <c r="X81" i="1"/>
  <c r="E57" i="1"/>
  <c r="D5" i="5" s="1"/>
  <c r="E5" i="5" s="1"/>
  <c r="H5" i="5" s="1"/>
  <c r="AO132" i="1"/>
  <c r="BC81" i="1"/>
  <c r="AT81" i="1"/>
  <c r="AB81" i="1"/>
  <c r="Y81" i="1"/>
  <c r="O81" i="1"/>
  <c r="P81" i="1"/>
  <c r="V81" i="1"/>
  <c r="Q132" i="1"/>
  <c r="AN132" i="1"/>
  <c r="AU132" i="1"/>
  <c r="N132" i="1"/>
  <c r="AC132" i="1"/>
  <c r="S132" i="1"/>
  <c r="O132" i="1"/>
  <c r="V132" i="1"/>
  <c r="AO137" i="1"/>
  <c r="AW137" i="1"/>
  <c r="BB137" i="1"/>
  <c r="AL137" i="1"/>
  <c r="O137" i="1"/>
  <c r="AD137" i="1"/>
  <c r="AG137" i="1"/>
  <c r="AF137" i="1"/>
  <c r="P137" i="1"/>
  <c r="AQ107" i="1"/>
  <c r="AY107" i="1"/>
  <c r="AM64" i="1"/>
  <c r="AH64" i="1"/>
  <c r="AU64" i="1"/>
  <c r="AS64" i="1"/>
  <c r="Y19" i="1"/>
  <c r="AC19" i="1"/>
  <c r="R19" i="1"/>
  <c r="AZ132" i="1"/>
  <c r="AM81" i="1"/>
  <c r="AK81" i="1"/>
  <c r="AP81" i="1"/>
  <c r="S81" i="1"/>
  <c r="Q81" i="1"/>
  <c r="AF81" i="1"/>
  <c r="AH81" i="1"/>
  <c r="R81" i="1"/>
  <c r="BA132" i="1"/>
  <c r="BD132" i="1"/>
  <c r="AF132" i="1"/>
  <c r="AQ132" i="1"/>
  <c r="AB132" i="1"/>
  <c r="U132" i="1"/>
  <c r="AE132" i="1"/>
  <c r="AH132" i="1"/>
  <c r="R132" i="1"/>
  <c r="AZ137" i="1"/>
  <c r="AR137" i="1"/>
  <c r="AX137" i="1"/>
  <c r="AH137" i="1"/>
  <c r="W137" i="1"/>
  <c r="Y137" i="1"/>
  <c r="AA137" i="1"/>
  <c r="AB137" i="1"/>
  <c r="AN107" i="1"/>
  <c r="AV115" i="1"/>
  <c r="BA115" i="1"/>
  <c r="AN115" i="1"/>
  <c r="BD115" i="1"/>
  <c r="AY137" i="1"/>
  <c r="AV81" i="1"/>
  <c r="AN137" i="1"/>
  <c r="AR81" i="1"/>
  <c r="BB81" i="1"/>
  <c r="AL81" i="1"/>
  <c r="AE81" i="1"/>
  <c r="AC81" i="1"/>
  <c r="AA81" i="1"/>
  <c r="AV132" i="1"/>
  <c r="AX132" i="1"/>
  <c r="BC132" i="1"/>
  <c r="AM132" i="1"/>
  <c r="X132" i="1"/>
  <c r="AG132" i="1"/>
  <c r="Y132" i="1"/>
  <c r="BD137" i="1"/>
  <c r="AS137" i="1"/>
  <c r="AM137" i="1"/>
  <c r="AT137" i="1"/>
  <c r="Z137" i="1"/>
  <c r="AC137" i="1"/>
  <c r="S137" i="1"/>
  <c r="V137" i="1"/>
  <c r="AP129" i="1"/>
  <c r="BA129" i="1"/>
  <c r="AU62" i="1"/>
  <c r="AL62" i="1"/>
  <c r="AP62" i="1"/>
  <c r="AF62" i="1"/>
  <c r="BC62" i="1"/>
  <c r="AM62" i="1"/>
  <c r="BA62" i="1"/>
  <c r="AW18" i="1"/>
  <c r="AV18" i="1"/>
  <c r="AW16" i="1"/>
  <c r="AP16" i="1"/>
  <c r="AR16" i="1"/>
  <c r="AT18" i="1"/>
  <c r="AY18" i="1"/>
  <c r="AP20" i="1"/>
  <c r="AU20" i="1"/>
  <c r="AW20" i="1"/>
  <c r="AY16" i="1"/>
  <c r="BB20" i="1"/>
  <c r="BC18" i="1"/>
  <c r="BE16" i="1"/>
  <c r="AU16" i="1"/>
  <c r="AN20" i="1"/>
  <c r="E25" i="1"/>
  <c r="D4" i="5" s="1"/>
  <c r="E4" i="5" s="1"/>
  <c r="S20" i="1"/>
  <c r="AH16" i="1"/>
  <c r="AG16" i="1"/>
  <c r="Q16" i="1"/>
  <c r="W16" i="1"/>
  <c r="U20" i="1"/>
  <c r="Z20" i="1"/>
  <c r="AD16" i="1"/>
  <c r="AO18" i="1"/>
  <c r="AN18" i="1"/>
  <c r="AS16" i="1"/>
  <c r="AX16" i="1"/>
  <c r="AZ16" i="1"/>
  <c r="AU18" i="1"/>
  <c r="AK18" i="1"/>
  <c r="AL20" i="1"/>
  <c r="AM20" i="1"/>
  <c r="AO20" i="1"/>
  <c r="BC20" i="1"/>
  <c r="BD16" i="1"/>
  <c r="AA20" i="1"/>
  <c r="X16" i="1"/>
  <c r="Y16" i="1"/>
  <c r="AE16" i="1"/>
  <c r="O16" i="1"/>
  <c r="T20" i="1"/>
  <c r="R20" i="1"/>
  <c r="G4" i="5"/>
  <c r="AD20" i="1"/>
  <c r="AF20" i="1"/>
  <c r="AC20" i="1"/>
  <c r="V20" i="1"/>
  <c r="AH20" i="1"/>
  <c r="N20" i="1"/>
  <c r="O20" i="1"/>
  <c r="Q20" i="1"/>
  <c r="P20" i="1"/>
  <c r="G6" i="5" l="1"/>
  <c r="C10" i="5"/>
  <c r="G10" i="5" s="1"/>
  <c r="N155" i="1"/>
  <c r="N162" i="1" s="1"/>
  <c r="AZ155" i="1"/>
  <c r="AC160" i="1" s="1"/>
  <c r="AC161" i="1" s="1"/>
  <c r="AF155" i="1"/>
  <c r="AF162" i="1" s="1"/>
  <c r="AH155" i="1"/>
  <c r="AH162" i="1" s="1"/>
  <c r="AC155" i="1"/>
  <c r="AC162" i="1" s="1"/>
  <c r="BE155" i="1"/>
  <c r="AH160" i="1" s="1"/>
  <c r="AH161" i="1" s="1"/>
  <c r="Q155" i="1"/>
  <c r="Q162" i="1" s="1"/>
  <c r="AS155" i="1"/>
  <c r="V160" i="1" s="1"/>
  <c r="V161" i="1" s="1"/>
  <c r="Z155" i="1"/>
  <c r="Z162" i="1" s="1"/>
  <c r="AX155" i="1"/>
  <c r="AA160" i="1" s="1"/>
  <c r="AA161" i="1" s="1"/>
  <c r="V155" i="1"/>
  <c r="V162" i="1" s="1"/>
  <c r="O155" i="1"/>
  <c r="O162" i="1" s="1"/>
  <c r="X155" i="1"/>
  <c r="X162" i="1" s="1"/>
  <c r="AL155" i="1"/>
  <c r="O160" i="1" s="1"/>
  <c r="O161" i="1" s="1"/>
  <c r="BD155" i="1"/>
  <c r="AG160" i="1" s="1"/>
  <c r="AG161" i="1" s="1"/>
  <c r="AB155" i="1"/>
  <c r="AB162" i="1" s="1"/>
  <c r="AR155" i="1"/>
  <c r="U160" i="1" s="1"/>
  <c r="U161" i="1" s="1"/>
  <c r="AV155" i="1"/>
  <c r="Y160" i="1" s="1"/>
  <c r="Y161" i="1" s="1"/>
  <c r="BC155" i="1"/>
  <c r="AF160" i="1" s="1"/>
  <c r="AF161" i="1" s="1"/>
  <c r="W155" i="1"/>
  <c r="W162" i="1" s="1"/>
  <c r="R155" i="1"/>
  <c r="R162" i="1" s="1"/>
  <c r="AT155" i="1"/>
  <c r="W160" i="1" s="1"/>
  <c r="W161" i="1" s="1"/>
  <c r="AW155" i="1"/>
  <c r="Z160" i="1" s="1"/>
  <c r="Z161" i="1" s="1"/>
  <c r="AU155" i="1"/>
  <c r="X160" i="1" s="1"/>
  <c r="X161" i="1" s="1"/>
  <c r="AQ155" i="1"/>
  <c r="T160" i="1" s="1"/>
  <c r="T161" i="1" s="1"/>
  <c r="AP155" i="1"/>
  <c r="S160" i="1" s="1"/>
  <c r="S161" i="1" s="1"/>
  <c r="Y155" i="1"/>
  <c r="Y162" i="1" s="1"/>
  <c r="BA155" i="1"/>
  <c r="AD160" i="1" s="1"/>
  <c r="AD161" i="1" s="1"/>
  <c r="S155" i="1"/>
  <c r="S162" i="1" s="1"/>
  <c r="AN155" i="1"/>
  <c r="Q160" i="1" s="1"/>
  <c r="Q161" i="1" s="1"/>
  <c r="P155" i="1"/>
  <c r="P162" i="1" s="1"/>
  <c r="T155" i="1"/>
  <c r="T162" i="1" s="1"/>
  <c r="BB155" i="1"/>
  <c r="AE160" i="1" s="1"/>
  <c r="AE161" i="1" s="1"/>
  <c r="AY155" i="1"/>
  <c r="AB160" i="1" s="1"/>
  <c r="AB161" i="1" s="1"/>
  <c r="AE155" i="1"/>
  <c r="AE162" i="1" s="1"/>
  <c r="U155" i="1"/>
  <c r="U162" i="1" s="1"/>
  <c r="AM155" i="1"/>
  <c r="P160" i="1" s="1"/>
  <c r="P161" i="1" s="1"/>
  <c r="AO155" i="1"/>
  <c r="R160" i="1" s="1"/>
  <c r="R161" i="1" s="1"/>
  <c r="AG155" i="1"/>
  <c r="AG162" i="1" s="1"/>
  <c r="AA155" i="1"/>
  <c r="AA162" i="1" s="1"/>
  <c r="AK155" i="1"/>
  <c r="AD155" i="1"/>
  <c r="AD162" i="1" s="1"/>
  <c r="D7" i="5"/>
  <c r="E7" i="5" s="1"/>
  <c r="H7" i="5" s="1"/>
  <c r="D6" i="5"/>
  <c r="E6" i="5" s="1"/>
  <c r="H6" i="5" s="1"/>
  <c r="I57" i="1"/>
  <c r="H4" i="5"/>
  <c r="E34" i="5" l="1"/>
  <c r="E22" i="5"/>
  <c r="E23" i="5"/>
  <c r="E31" i="5"/>
  <c r="Q164" i="1"/>
  <c r="E18" i="5"/>
  <c r="E20" i="5"/>
  <c r="E25" i="5"/>
  <c r="E28" i="5"/>
  <c r="E16" i="5"/>
  <c r="O164" i="1"/>
  <c r="E32" i="5"/>
  <c r="E17" i="5"/>
  <c r="E29" i="5"/>
  <c r="E19" i="5"/>
  <c r="E37" i="5"/>
  <c r="E24" i="5"/>
  <c r="E30" i="5"/>
  <c r="E27" i="5"/>
  <c r="E35" i="5"/>
  <c r="AG164" i="1"/>
  <c r="E36" i="5"/>
  <c r="E33" i="5"/>
  <c r="N160" i="1"/>
  <c r="N161" i="1" s="1"/>
  <c r="BF155" i="1"/>
  <c r="AI155" i="1"/>
  <c r="AI162" i="1"/>
  <c r="Y163" i="1"/>
  <c r="D28" i="5" s="1"/>
  <c r="AE163" i="1"/>
  <c r="D34" i="5" s="1"/>
  <c r="AF163" i="1"/>
  <c r="D35" i="5" s="1"/>
  <c r="Z163" i="1"/>
  <c r="D29" i="5" s="1"/>
  <c r="P163" i="1"/>
  <c r="D17" i="5" s="1"/>
  <c r="T163" i="1"/>
  <c r="D22" i="5" s="1"/>
  <c r="R163" i="1"/>
  <c r="D19" i="5" s="1"/>
  <c r="Q163" i="1"/>
  <c r="D18" i="5" s="1"/>
  <c r="X163" i="1"/>
  <c r="D27" i="5" s="1"/>
  <c r="V163" i="1"/>
  <c r="D24" i="5" s="1"/>
  <c r="AG163" i="1"/>
  <c r="D36" i="5" s="1"/>
  <c r="AB163" i="1"/>
  <c r="D31" i="5" s="1"/>
  <c r="O163" i="1"/>
  <c r="D16" i="5" s="1"/>
  <c r="AD163" i="1"/>
  <c r="D33" i="5" s="1"/>
  <c r="AH163" i="1"/>
  <c r="D37" i="5" s="1"/>
  <c r="AA163" i="1"/>
  <c r="D30" i="5" s="1"/>
  <c r="S163" i="1"/>
  <c r="D20" i="5" s="1"/>
  <c r="W163" i="1"/>
  <c r="D25" i="5" s="1"/>
  <c r="U163" i="1"/>
  <c r="D23" i="5" s="1"/>
  <c r="AC163" i="1"/>
  <c r="D32" i="5" s="1"/>
  <c r="AI160" i="1" l="1"/>
  <c r="P164" i="1"/>
  <c r="AA164" i="1"/>
  <c r="Z164" i="1"/>
  <c r="X164" i="1"/>
  <c r="AC164" i="1"/>
  <c r="C32" i="5" s="1"/>
  <c r="AB164" i="1"/>
  <c r="C31" i="5" s="1"/>
  <c r="E15" i="5"/>
  <c r="E21" i="5"/>
  <c r="E26" i="5"/>
  <c r="AD164" i="1"/>
  <c r="AH164" i="1"/>
  <c r="C37" i="5" s="1"/>
  <c r="T164" i="1"/>
  <c r="AF164" i="1"/>
  <c r="Y164" i="1"/>
  <c r="S164" i="1"/>
  <c r="C20" i="5" s="1"/>
  <c r="V164" i="1"/>
  <c r="R164" i="1"/>
  <c r="W164" i="1"/>
  <c r="AE164" i="1"/>
  <c r="C34" i="5" s="1"/>
  <c r="U164" i="1"/>
  <c r="AI161" i="1"/>
  <c r="C28" i="5"/>
  <c r="C29" i="5"/>
  <c r="C36" i="5"/>
  <c r="C35" i="5"/>
  <c r="N163" i="1"/>
  <c r="N164" i="1" s="1"/>
  <c r="C18" i="5"/>
  <c r="AI163" i="1" l="1"/>
  <c r="D21" i="5"/>
  <c r="D15" i="5"/>
  <c r="D26" i="5"/>
  <c r="C21" i="5"/>
  <c r="C33" i="5"/>
  <c r="C30" i="5"/>
  <c r="C27" i="5"/>
  <c r="C25" i="5"/>
  <c r="C24" i="5"/>
  <c r="C23" i="5"/>
  <c r="C22" i="5"/>
  <c r="C19" i="5"/>
  <c r="C17" i="5"/>
  <c r="C16" i="5"/>
  <c r="C15" i="5" l="1"/>
  <c r="C26" i="5"/>
  <c r="D10" i="5" l="1"/>
  <c r="E10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Joel Jackson</author>
  </authors>
  <commentList>
    <comment ref="C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Based on the number of questions actually answered.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For comparitive purposes - PLEASE ANSWER THE SAME QUESTIONS IN EACH SECTION AS YOU DID FOR THE ORGINIAL TARGET STORE</t>
        </r>
      </text>
    </comment>
    <comment ref="F4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You must enter this data from separate checklist completed at competitor store.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<sst xmlns="http://schemas.openxmlformats.org/spreadsheetml/2006/main" count="2013" uniqueCount="280">
  <si>
    <t>Review the checkout area, if the store has a checkout bank.  If the registers are scattered around the store apply the same basic questions.</t>
  </si>
  <si>
    <t>YES</t>
  </si>
  <si>
    <t>NO</t>
  </si>
  <si>
    <t>SECTION 1 SUB-TOTAL</t>
  </si>
  <si>
    <t>SECTION 2 SUB-TOTAL</t>
  </si>
  <si>
    <t>SECTION 5:  CUSTOMER SERVICE AND STORE PERSONNEL</t>
  </si>
  <si>
    <t>SECTION 6:  ASSORTMENT CARRIED</t>
  </si>
  <si>
    <t>SECTION 3 SUB-TOTAL</t>
  </si>
  <si>
    <t>SECTION 4 SUB-TOTAL</t>
  </si>
  <si>
    <t>SECTION 5 SUB-TOTAL</t>
  </si>
  <si>
    <t>SECTION 6 SUB-TOTAL</t>
  </si>
  <si>
    <t>SECTION 2:  STORE INTERIOR</t>
  </si>
  <si>
    <t>SECTION 3:  IN STORE ADVERTISING AND PROMOTIONS</t>
  </si>
  <si>
    <t>OVERALL IMPRESSION:</t>
  </si>
  <si>
    <t>Tickets (12 points)</t>
  </si>
  <si>
    <t>TOTALS</t>
  </si>
  <si>
    <t>My Score</t>
  </si>
  <si>
    <t>My %</t>
  </si>
  <si>
    <t>Competitor's Score</t>
  </si>
  <si>
    <t>Competitor's %</t>
  </si>
  <si>
    <t>Total  Points Potential</t>
  </si>
  <si>
    <t>Possible Need?</t>
  </si>
  <si>
    <t xml:space="preserve">Scoring Threshold for Potential Need: </t>
  </si>
  <si>
    <t>Scoring Summary</t>
  </si>
  <si>
    <t>Possible Solution Needed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</si>
  <si>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</si>
  <si>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</si>
  <si>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</si>
  <si>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</si>
  <si>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</si>
  <si>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</si>
  <si>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</si>
  <si>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</si>
  <si>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</si>
  <si>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</si>
  <si>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</si>
  <si>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</si>
  <si>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</si>
  <si>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</si>
  <si>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</si>
  <si>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</si>
  <si>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</si>
  <si>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</si>
  <si>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</si>
  <si>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</si>
  <si>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</si>
  <si>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</si>
  <si>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</si>
  <si>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</si>
  <si>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</si>
  <si>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</si>
  <si>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</si>
  <si>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</si>
  <si>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</si>
  <si>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</si>
  <si>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</si>
  <si>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</si>
  <si>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</si>
  <si>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</si>
  <si>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</si>
  <si>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</si>
  <si>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</si>
  <si>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</si>
  <si>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</si>
  <si>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</si>
  <si>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</si>
  <si>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</si>
  <si>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</si>
  <si>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</si>
  <si>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</si>
  <si>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</si>
  <si>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</si>
  <si>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</si>
  <si>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</si>
  <si>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</si>
  <si>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</si>
  <si>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</si>
  <si>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5.1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</si>
  <si>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</si>
  <si>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</si>
  <si>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</si>
  <si>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</si>
  <si>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</si>
  <si>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</si>
  <si>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</si>
  <si>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</si>
  <si>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</si>
  <si>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</si>
  <si>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</si>
  <si>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</si>
  <si>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</si>
  <si>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</si>
  <si>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</si>
  <si>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</si>
  <si>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</si>
  <si>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</si>
  <si>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</si>
  <si>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</si>
  <si>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</si>
  <si>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</si>
  <si>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</si>
  <si>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</si>
  <si>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</si>
  <si>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</si>
  <si>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</si>
  <si>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</si>
  <si>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</si>
  <si>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</si>
  <si>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</si>
  <si>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</si>
  <si>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Sales Associate Training</t>
  </si>
  <si>
    <t>Loss Prevention</t>
  </si>
  <si>
    <t>Aging Stock</t>
  </si>
  <si>
    <t>Questions by Solution</t>
  </si>
  <si>
    <t>Question</t>
  </si>
  <si>
    <t>N/A</t>
  </si>
  <si>
    <t>Acceptable</t>
  </si>
  <si>
    <t>Yes / Excellent</t>
  </si>
  <si>
    <t>No / Poor</t>
  </si>
  <si>
    <r>
      <t>Section &amp; Question #</t>
    </r>
    <r>
      <rPr>
        <b/>
        <sz val="10"/>
        <color indexed="9"/>
        <rFont val="Arial"/>
        <family val="2"/>
      </rPr>
      <t>:</t>
    </r>
  </si>
  <si>
    <t>3.11</t>
  </si>
  <si>
    <t>3.12</t>
  </si>
  <si>
    <t xml:space="preserve">Y </t>
  </si>
  <si>
    <t>Y</t>
  </si>
  <si>
    <t>G</t>
  </si>
  <si>
    <t>Y/N OR G (GRADE)?</t>
  </si>
  <si>
    <r>
      <t xml:space="preserve">1 </t>
    </r>
    <r>
      <rPr>
        <b/>
        <i/>
        <sz val="10"/>
        <rFont val="Arial"/>
        <family val="2"/>
      </rPr>
      <t>= Question is valid for listed solution</t>
    </r>
  </si>
  <si>
    <t>Visual Merchandising Standards</t>
  </si>
  <si>
    <t xml:space="preserve">Is product displayed with oldest sell by date at the front?  </t>
  </si>
  <si>
    <t>Does the fresh produce look fresh?</t>
  </si>
  <si>
    <t xml:space="preserve">Are the store hours of operation clearly posted?  </t>
  </si>
  <si>
    <t xml:space="preserve">Are the window displays effective?  </t>
  </si>
  <si>
    <t xml:space="preserve">Is parking convenient? </t>
  </si>
  <si>
    <t xml:space="preserve">If this store is in an ethnic area does the store and the window signage let this customer know someone speaks the appropriate language?  </t>
  </si>
  <si>
    <t xml:space="preserve">Are the stockrooms organized and tidy?  </t>
  </si>
  <si>
    <t xml:space="preserve">Are the prices clearly marked?  </t>
  </si>
  <si>
    <t xml:space="preserve">As you enter the store, does the store look fresh and easy to shop?  </t>
  </si>
  <si>
    <t xml:space="preserve">Can you see store directories telling you where to find what you want?  </t>
  </si>
  <si>
    <t xml:space="preserve">Can you see through the store and are the fixtures filled and merchandised properly?  </t>
  </si>
  <si>
    <t xml:space="preserve">Do the adjacencies seem logical in the store, e.g. flow of merchandise?  </t>
  </si>
  <si>
    <t xml:space="preserve">Do the displays look tidy, but not so obsessively tidy that you don’t want to disturb anything?  </t>
  </si>
  <si>
    <t xml:space="preserve">Does the store look clean?  </t>
  </si>
  <si>
    <t>Do the floor coverings look in good repair?</t>
  </si>
  <si>
    <t xml:space="preserve">Is store performance clearly displayed in a back area for associates to assess how well their store is doing?  </t>
  </si>
  <si>
    <t xml:space="preserve">Is the background music too loud?  </t>
  </si>
  <si>
    <t xml:space="preserve">Is the layaway area tidy and is merchandise on layaway easily identifiable, easy to locate, and is it clear how much is left to pay?  </t>
  </si>
  <si>
    <t xml:space="preserve">Is the music in sync with the demographics of the people shopping the store?  </t>
  </si>
  <si>
    <t xml:space="preserve">Is the receiving bay clear of obstruction?  </t>
  </si>
  <si>
    <t xml:space="preserve">Is the ticketing clear and easy to understand?  </t>
  </si>
  <si>
    <t xml:space="preserve">Note the time and day of the week.  Does the store look as busy as you would expect at that time?  </t>
  </si>
  <si>
    <t xml:space="preserve">Are posters and signs clear, informative, eye catching and easy to read?  </t>
  </si>
  <si>
    <t xml:space="preserve">Are promotional items clearly identified?  </t>
  </si>
  <si>
    <t xml:space="preserve">Can you easily tell what the new arrivals are (new lines just in)?  </t>
  </si>
  <si>
    <t xml:space="preserve">Can you tell what merchandise is on sale or being promoted?  </t>
  </si>
  <si>
    <t xml:space="preserve">Does the store signage look clear, easy to read, use large colorful print?  </t>
  </si>
  <si>
    <t xml:space="preserve">If the store is in promotion, are copies of the catalog or weekly newspaper insert available at the entrance?  </t>
  </si>
  <si>
    <t xml:space="preserve">Is there a bulk display, with signage, displaying product specials?  </t>
  </si>
  <si>
    <t xml:space="preserve">Is there a promotional end cap, with signage, displaying product specials?  </t>
  </si>
  <si>
    <t>Does the store promote a frequent shopper or customer loyalty program?</t>
  </si>
  <si>
    <t>Are key lines stocked sufficiently, e.g. no empty shelves or empty racks?</t>
  </si>
  <si>
    <t>Are people moving through the checkouts relatively quickly?</t>
  </si>
  <si>
    <t xml:space="preserve">Do sale reductions appear correctly at the register?  </t>
  </si>
  <si>
    <t xml:space="preserve">Do the registers have less than 3 customers waiting in line?  </t>
  </si>
  <si>
    <t xml:space="preserve">If an item does not scan, can the employee find the price quickly?  </t>
  </si>
  <si>
    <t xml:space="preserve">Is it easy to bring something back? </t>
  </si>
  <si>
    <t xml:space="preserve">When lines are long, does the store attempt to open additional registers or use queue or line busting hand helds?  </t>
  </si>
  <si>
    <t xml:space="preserve">Are products and/or displays clearly marked for extra points or rewards?  </t>
  </si>
  <si>
    <t xml:space="preserve">Can the checkout staff use their judgment on a price if they cannot find it quickly?  </t>
  </si>
  <si>
    <t xml:space="preserve">Do associates greet you if you approach them?  </t>
  </si>
  <si>
    <t xml:space="preserve">Do the associates smile a lot and look cheerful?  </t>
  </si>
  <si>
    <t xml:space="preserve">How easy is it to find an associate to assist you?  </t>
  </si>
  <si>
    <t>How helpful are the staff?</t>
  </si>
  <si>
    <t xml:space="preserve">If the customer service desk is separate from the returns counter, is it easy to find? </t>
  </si>
  <si>
    <t xml:space="preserve">If you ask a product query do the associates demonstrate product knowledge? </t>
  </si>
  <si>
    <t xml:space="preserve">Is it easy to find loyalty scheme literature? </t>
  </si>
  <si>
    <t xml:space="preserve">Is the store public address system working well?  </t>
  </si>
  <si>
    <t xml:space="preserve">Are the prices clear?  </t>
  </si>
  <si>
    <t xml:space="preserve">Do any of the garments look soiled?  </t>
  </si>
  <si>
    <t xml:space="preserve">Are coordinating items displayed with the main item?  For example, is a suggested tie displayed with a shirt?  </t>
  </si>
  <si>
    <t>Are products based on size (eg. shirts) displayed by size?</t>
  </si>
  <si>
    <t>Are products based on size (eg. shirts) displayed by style/color?</t>
  </si>
  <si>
    <t xml:space="preserve">Are the probable best selling lines more prominently displayed?  </t>
  </si>
  <si>
    <t>Are the products on each shelf neatly faced forward?</t>
  </si>
  <si>
    <t xml:space="preserve">Does the product on the shelf always correspond to that on the shelf label?  </t>
  </si>
  <si>
    <t xml:space="preserve">Do shelf labels and fixture tickets show prices and reductions clearly?  </t>
  </si>
  <si>
    <t>Max</t>
  </si>
  <si>
    <t>New Max</t>
  </si>
  <si>
    <t>Good</t>
  </si>
  <si>
    <t>Opportunity Score</t>
  </si>
  <si>
    <t>Gap</t>
  </si>
  <si>
    <t>This is Good Answer Scores</t>
  </si>
  <si>
    <r>
      <t xml:space="preserve">How would you rate the accessibility of the store location? </t>
    </r>
    <r>
      <rPr>
        <i/>
        <sz val="10"/>
        <rFont val="Arial"/>
        <family val="2"/>
      </rPr>
      <t>(1 = poor, 2 = OK, 3 = very good)</t>
    </r>
  </si>
  <si>
    <t>Solution</t>
  </si>
  <si>
    <t>Name</t>
  </si>
  <si>
    <t>Mobile</t>
  </si>
  <si>
    <t>E-Commerce</t>
  </si>
  <si>
    <t>SECTION 4:  DRIVING SALES</t>
  </si>
  <si>
    <t>SECTION 1:  STORE EXTERIOR</t>
  </si>
  <si>
    <t>This table is a count of what's not applicable</t>
  </si>
  <si>
    <t>When you enter the parking lot (car park) for the store, note how many cars are parked in the lot.</t>
  </si>
  <si>
    <t xml:space="preserve">How good is the store response if you do not have the receipt for a return? </t>
  </si>
  <si>
    <t xml:space="preserve">If you present a card, does the checkout associate greet you by name, thank you for coming in the store, and smile?  </t>
  </si>
  <si>
    <t>If store staff tell you where an item is you are looking for, will they walk you to the item?</t>
  </si>
  <si>
    <t>Omni-Channel Retailing</t>
  </si>
  <si>
    <t>Assortment Planning &amp; Management</t>
  </si>
  <si>
    <t>Inventory Management</t>
  </si>
  <si>
    <t>Customer Service</t>
  </si>
  <si>
    <t>Supply Chain Management</t>
  </si>
  <si>
    <t>Digital Wallet/Passes</t>
  </si>
  <si>
    <t>Loyalty/CRM</t>
  </si>
  <si>
    <t>Employee Relations/HR Management</t>
  </si>
  <si>
    <t xml:space="preserve">If there is a greeter, is he or she alert, interested, smiling, inviting and does he/she say hello? </t>
  </si>
  <si>
    <t xml:space="preserve">Is the entrance doorway uncluttered and welcoming?  </t>
  </si>
  <si>
    <t xml:space="preserve">Is the merchandise free from dust (look at the shoulder lines on garments and tops of packages)?  </t>
  </si>
  <si>
    <r>
      <t xml:space="preserve">Is there evidence of excessively old stock?  </t>
    </r>
    <r>
      <rPr>
        <i/>
        <sz val="10"/>
        <rFont val="Arial"/>
        <family val="2"/>
      </rPr>
      <t>(1 = Yes, 3 = No)</t>
    </r>
  </si>
  <si>
    <t xml:space="preserve">Are baggers readily available (supermarkets)?  </t>
  </si>
  <si>
    <t xml:space="preserve">Are queues short at the returns area, relative to day of week and time of day?  </t>
  </si>
  <si>
    <t xml:space="preserve">Do the checkout staff greet you by name, thank you for coming in the store, and smile?  </t>
  </si>
  <si>
    <t xml:space="preserve">Without prompting, did an employee attempt to sell you related add-on items?  </t>
  </si>
  <si>
    <r>
      <t xml:space="preserve">How much of the product is close to its sell by date?  </t>
    </r>
    <r>
      <rPr>
        <i/>
        <sz val="10"/>
        <rFont val="Arial"/>
        <family val="2"/>
      </rPr>
      <t>(1 = A lot, 2 = Some, 3 = A little or none)</t>
    </r>
  </si>
  <si>
    <t>How would you rate the location of the store, e.g. right neighbourhood, right demographics?</t>
  </si>
  <si>
    <r>
      <t xml:space="preserve">Is there a backlog of merchandise waiting to be put away in the stockrooms or to be put on the sales floor?  </t>
    </r>
    <r>
      <rPr>
        <i/>
        <sz val="10"/>
        <rFont val="Arial"/>
        <family val="2"/>
      </rPr>
      <t>(1 = Yes, 3 = No)</t>
    </r>
    <r>
      <rPr>
        <sz val="10"/>
        <rFont val="Arial"/>
        <family val="2"/>
      </rPr>
      <t xml:space="preserve"> </t>
    </r>
  </si>
  <si>
    <r>
      <t xml:space="preserve">Is there evidence of multiple price reductions on the same item?   </t>
    </r>
    <r>
      <rPr>
        <i/>
        <sz val="10"/>
        <rFont val="Arial"/>
        <family val="2"/>
      </rPr>
      <t>(1 = Yes, 3 = No)</t>
    </r>
  </si>
  <si>
    <t>Does the associate process a return in a reasonable amount of time?</t>
  </si>
  <si>
    <t xml:space="preserve">Are customer's greeted/acknowledged within 30 seconds of entering the store?  </t>
  </si>
  <si>
    <t>If the phone rang and the associate was with a customer, did the associate decline to answer the phone (and stay attentive to the customer)?</t>
  </si>
  <si>
    <t>In-Store Systems excluding EPOS</t>
  </si>
  <si>
    <t>Traffic Generation</t>
  </si>
  <si>
    <t>A</t>
  </si>
  <si>
    <t>B</t>
  </si>
  <si>
    <t>C</t>
  </si>
  <si>
    <t>D</t>
  </si>
  <si>
    <r>
      <t xml:space="preserve">Examine the spaces in the parking lot (car park).  How far back through the parking lot do the old car grease stains appear? </t>
    </r>
    <r>
      <rPr>
        <i/>
        <sz val="10"/>
        <rFont val="Arial"/>
        <family val="2"/>
      </rPr>
      <t>(1 = not far, 2 = mid-way, 3= all the way)</t>
    </r>
  </si>
  <si>
    <r>
      <t xml:space="preserve">Are the stockrooms over full?   </t>
    </r>
    <r>
      <rPr>
        <i/>
        <sz val="10"/>
        <rFont val="Arial"/>
        <family val="2"/>
      </rPr>
      <t>(Please note 1 = Yes, 3 = No)</t>
    </r>
  </si>
  <si>
    <r>
      <t xml:space="preserve">Are there any indications of an aging inventory problem, eg. last season’s colors, price tickets with several markdowns?   </t>
    </r>
    <r>
      <rPr>
        <i/>
        <sz val="10"/>
        <rFont val="Arial"/>
        <family val="2"/>
      </rPr>
      <t>(Please note: 1 = Yes, 3 = No)</t>
    </r>
  </si>
  <si>
    <r>
      <t xml:space="preserve">Are there any indications of out of stocks, eg. missing sizes, colors?  </t>
    </r>
    <r>
      <rPr>
        <i/>
        <sz val="10"/>
        <rFont val="Arial"/>
        <family val="2"/>
      </rPr>
      <t>(Please note: 1 = Yes, 3 = No)</t>
    </r>
    <r>
      <rPr>
        <sz val="10"/>
        <rFont val="Arial"/>
        <family val="2"/>
      </rPr>
      <t xml:space="preserve"> </t>
    </r>
  </si>
  <si>
    <r>
      <t xml:space="preserve">Is there evidence of obvious low inventories on key lines?  </t>
    </r>
    <r>
      <rPr>
        <i/>
        <sz val="10"/>
        <rFont val="Arial"/>
        <family val="2"/>
      </rPr>
      <t>(Please note: 1 = Yes, 3 = No)</t>
    </r>
  </si>
  <si>
    <t xml:space="preserve">Are there a lot of reductions in the refrigerated area because of food close to sell by date?  </t>
  </si>
  <si>
    <t>1.2</t>
  </si>
  <si>
    <t>1.3</t>
  </si>
  <si>
    <t>1.4</t>
  </si>
  <si>
    <t>1.5</t>
  </si>
  <si>
    <t>1.6</t>
  </si>
  <si>
    <t>1.7</t>
  </si>
  <si>
    <t>1.8</t>
  </si>
  <si>
    <t>1.9</t>
  </si>
  <si>
    <t>When you have completed the questionnaire, review the scoring summary and use this to drive your interview questions with management.</t>
  </si>
  <si>
    <t xml:space="preserve">Is the store public address system being used for promotional messages?  </t>
  </si>
  <si>
    <t>Is there a click and collect area and is it clearly signed in the store?</t>
  </si>
  <si>
    <t>Is there signage telling consumers that products can be ordered in store if they are out of stock?</t>
  </si>
  <si>
    <t>Is the company web site well advertised?</t>
  </si>
  <si>
    <t xml:space="preserve">If applicable, are rebate coupons readily available for customers?  </t>
  </si>
  <si>
    <t xml:space="preserve">Is there an advertised personalized shopping assistance service e.g. one that carries bags to your car or locates items for you ?  </t>
  </si>
  <si>
    <t>Is there evidence of a lot of unprocessed stock at the returns area?</t>
  </si>
  <si>
    <t>Are thermometers visible in the refrigeration units?  Do they function?</t>
  </si>
  <si>
    <r>
      <t xml:space="preserve">Hard Goods (21 points)  </t>
    </r>
    <r>
      <rPr>
        <sz val="11"/>
        <rFont val="Arial"/>
        <family val="2"/>
      </rPr>
      <t>Leave this section blank if no hardgoods carried</t>
    </r>
  </si>
  <si>
    <r>
      <t xml:space="preserve">Fashion (42 points) </t>
    </r>
    <r>
      <rPr>
        <u/>
        <sz val="11"/>
        <rFont val="Arial"/>
        <family val="2"/>
      </rPr>
      <t xml:space="preserve"> </t>
    </r>
    <r>
      <rPr>
        <sz val="11"/>
        <rFont val="Arial"/>
        <family val="2"/>
      </rPr>
      <t>Leave this section blank if no fashion carried</t>
    </r>
  </si>
  <si>
    <r>
      <t xml:space="preserve">Refrigerated &amp; Freezer Items (21 points) </t>
    </r>
    <r>
      <rPr>
        <sz val="10"/>
        <rFont val="Arial"/>
        <family val="2"/>
      </rPr>
      <t>Leave this section blank if no refrigerated, chilld or frozen products carried</t>
    </r>
  </si>
  <si>
    <r>
      <t xml:space="preserve">Fresh Produce (15 points) </t>
    </r>
    <r>
      <rPr>
        <sz val="11"/>
        <rFont val="Arial"/>
        <family val="2"/>
      </rPr>
      <t>Leave this section blank if no fresh produce</t>
    </r>
  </si>
  <si>
    <t>© Copyright 2016 by Martec International.  All rights reserved</t>
  </si>
  <si>
    <t>EPOS/POS</t>
  </si>
  <si>
    <t>Merchandise/Category Planning &amp; Management</t>
  </si>
  <si>
    <t>ERP/Merchandise Management</t>
  </si>
  <si>
    <t>Store Operations Practices/Housekeeping</t>
  </si>
  <si>
    <t>Advertising/Promotions/ Signage</t>
  </si>
  <si>
    <t xml:space="preserve"> </t>
  </si>
  <si>
    <t xml:space="preserve">  </t>
  </si>
  <si>
    <t xml:space="preserve">   </t>
  </si>
  <si>
    <t>Are plastic bags readily available to bag produce customers hand pick?</t>
  </si>
  <si>
    <t>When serving customers, how long does the cash drawer stay open on average? (More than 8 seconds = 1, less than 8 seconds = 3)</t>
  </si>
  <si>
    <t>if you observe a cash withdrawal from a till, are there evident security precautions?</t>
  </si>
  <si>
    <t xml:space="preserve">Do the store shelves look full? </t>
  </si>
  <si>
    <t>Does external signage communicate messages to potential customers, e.g. click and collect available here, trade counter here, etc.?</t>
  </si>
  <si>
    <t>V13</t>
  </si>
  <si>
    <t>Is the store open in the evenings, on Saturday, on Sunday?  (All = column 3, weekdays,evenings and Saturdays = 2, any less is 1)</t>
  </si>
  <si>
    <t>5.2</t>
  </si>
  <si>
    <t>Room to Improve</t>
  </si>
  <si>
    <t>Max Score Possible</t>
  </si>
  <si>
    <t>X</t>
  </si>
  <si>
    <t>STORE VISIT CHECKLIST ©Martec International Ltd October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</si>
</sst>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2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u/>
      <sz val="10"/>
      <name val="Arial"/>
      <family val="2"/>
    </font>
    <font>
      <b/>
      <sz val="10"/>
      <color indexed="9"/>
      <name val="Arial"/>
      <family val="2"/>
    </font>
    <font>
      <sz val="8"/>
      <color indexed="9"/>
      <name val="Arial"/>
      <family val="2"/>
    </font>
    <font>
      <b/>
      <i/>
      <sz val="12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b/>
      <u/>
      <sz val="16"/>
      <name val="Arial"/>
      <family val="2"/>
    </font>
    <font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9">
    <xf numFmtId="0" fontId="0" fillId="0" borderId="0" xfId="0"/>
    <xf numFmtId="9" fontId="2" fillId="2" borderId="12" xfId="0" applyNumberFormat="1" applyFont="1" applyFill="1" applyBorder="1" applyAlignment="1" applyProtection="1">
      <alignment horizontal="center"/>
      <protection locked="0"/>
    </xf>
    <xf numFmtId="9" fontId="2" fillId="2" borderId="13" xfId="0" applyNumberFormat="1" applyFont="1" applyFill="1" applyBorder="1" applyAlignment="1" applyProtection="1">
      <alignment horizontal="center"/>
      <protection locked="0"/>
    </xf>
    <xf numFmtId="0" fontId="2" fillId="0" borderId="1" xfId="0" applyFont="1" applyBorder="1"/>
    <xf numFmtId="0" fontId="3" fillId="0" borderId="16" xfId="0" applyFont="1" applyBorder="1"/>
    <xf numFmtId="9" fontId="11" fillId="2" borderId="9" xfId="1" applyFont="1" applyFill="1" applyBorder="1" applyAlignment="1" applyProtection="1">
      <alignment horizontal="center"/>
      <protection locked="0"/>
    </xf>
    <xf numFmtId="0" fontId="0" fillId="0" borderId="16" xfId="0" applyBorder="1"/>
    <xf numFmtId="0" fontId="3" fillId="0" borderId="16" xfId="0" applyFont="1" applyFill="1" applyBorder="1"/>
    <xf numFmtId="0" fontId="3" fillId="0" borderId="17" xfId="0" applyFont="1" applyFill="1" applyBorder="1"/>
    <xf numFmtId="0" fontId="12" fillId="0" borderId="0" xfId="0" applyFont="1" applyBorder="1" applyProtection="1"/>
    <xf numFmtId="49" fontId="3" fillId="0" borderId="0" xfId="0" applyNumberFormat="1" applyFont="1" applyBorder="1" applyProtection="1"/>
    <xf numFmtId="0" fontId="3" fillId="0" borderId="0" xfId="0" applyFont="1" applyBorder="1" applyAlignment="1" applyProtection="1">
      <alignment horizontal="left" wrapText="1"/>
    </xf>
    <xf numFmtId="0" fontId="12" fillId="0" borderId="0" xfId="0" applyFont="1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3" fillId="0" borderId="0" xfId="0" applyFont="1" applyProtection="1"/>
    <xf numFmtId="0" fontId="12" fillId="0" borderId="0" xfId="0" applyFont="1" applyProtection="1"/>
    <xf numFmtId="0" fontId="0" fillId="0" borderId="0" xfId="0" applyProtection="1"/>
    <xf numFmtId="0" fontId="10" fillId="0" borderId="0" xfId="0" applyFont="1" applyBorder="1" applyAlignment="1" applyProtection="1">
      <alignment horizontal="left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17" fillId="0" borderId="0" xfId="0" applyFont="1" applyBorder="1" applyProtection="1"/>
    <xf numFmtId="49" fontId="10" fillId="0" borderId="0" xfId="0" applyNumberFormat="1" applyFont="1" applyBorder="1" applyProtection="1"/>
    <xf numFmtId="0" fontId="10" fillId="0" borderId="0" xfId="0" applyFont="1" applyBorder="1" applyAlignment="1" applyProtection="1">
      <alignment horizontal="left" wrapText="1"/>
    </xf>
    <xf numFmtId="0" fontId="17" fillId="0" borderId="0" xfId="0" applyFont="1" applyFill="1" applyBorder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10" fillId="0" borderId="0" xfId="0" applyFont="1" applyProtection="1"/>
    <xf numFmtId="0" fontId="17" fillId="0" borderId="0" xfId="0" applyFont="1" applyProtection="1"/>
    <xf numFmtId="0" fontId="10" fillId="0" borderId="0" xfId="0" applyFont="1" applyBorder="1" applyProtection="1"/>
    <xf numFmtId="0" fontId="10" fillId="0" borderId="0" xfId="0" applyFont="1" applyBorder="1" applyAlignment="1" applyProtection="1">
      <alignment horizontal="center"/>
    </xf>
    <xf numFmtId="49" fontId="3" fillId="0" borderId="0" xfId="0" applyNumberFormat="1" applyFont="1" applyProtection="1"/>
    <xf numFmtId="0" fontId="2" fillId="0" borderId="1" xfId="0" applyFont="1" applyBorder="1" applyAlignment="1" applyProtection="1">
      <alignment horizontal="center"/>
    </xf>
    <xf numFmtId="0" fontId="3" fillId="0" borderId="0" xfId="0" applyFont="1" applyAlignment="1" applyProtection="1">
      <alignment horizontal="left" wrapText="1"/>
    </xf>
    <xf numFmtId="0" fontId="12" fillId="0" borderId="0" xfId="0" applyFont="1" applyFill="1" applyAlignment="1" applyProtection="1">
      <alignment horizontal="center"/>
    </xf>
    <xf numFmtId="0" fontId="0" fillId="0" borderId="1" xfId="0" applyBorder="1" applyProtection="1"/>
    <xf numFmtId="0" fontId="4" fillId="0" borderId="0" xfId="0" applyFont="1" applyAlignment="1" applyProtection="1">
      <alignment horizontal="left" wrapText="1"/>
    </xf>
    <xf numFmtId="0" fontId="2" fillId="0" borderId="0" xfId="0" applyFont="1" applyBorder="1" applyAlignment="1" applyProtection="1">
      <alignment horizontal="center"/>
    </xf>
    <xf numFmtId="0" fontId="5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left" wrapText="1"/>
    </xf>
    <xf numFmtId="49" fontId="3" fillId="0" borderId="0" xfId="0" applyNumberFormat="1" applyFont="1" applyAlignment="1" applyProtection="1">
      <alignment vertical="top"/>
    </xf>
    <xf numFmtId="0" fontId="0" fillId="0" borderId="0" xfId="0" applyBorder="1" applyAlignment="1" applyProtection="1">
      <alignment vertical="top"/>
    </xf>
    <xf numFmtId="0" fontId="0" fillId="0" borderId="0" xfId="0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left" vertical="top" wrapText="1"/>
    </xf>
    <xf numFmtId="0" fontId="12" fillId="0" borderId="0" xfId="0" applyFont="1" applyFill="1" applyAlignment="1" applyProtection="1">
      <alignment horizontal="center" vertical="top"/>
    </xf>
    <xf numFmtId="0" fontId="0" fillId="0" borderId="0" xfId="0" applyAlignment="1" applyProtection="1">
      <alignment horizontal="center" vertical="top"/>
    </xf>
    <xf numFmtId="0" fontId="2" fillId="0" borderId="1" xfId="0" applyFont="1" applyBorder="1" applyAlignment="1" applyProtection="1">
      <alignment horizontal="center" vertical="top"/>
    </xf>
    <xf numFmtId="165" fontId="3" fillId="0" borderId="0" xfId="0" applyNumberFormat="1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left" vertical="top" wrapText="1"/>
    </xf>
    <xf numFmtId="49" fontId="3" fillId="0" borderId="0" xfId="0" applyNumberFormat="1" applyFont="1" applyAlignment="1" applyProtection="1">
      <alignment vertical="top" wrapText="1"/>
    </xf>
    <xf numFmtId="0" fontId="0" fillId="0" borderId="0" xfId="0" applyBorder="1" applyAlignment="1" applyProtection="1">
      <alignment vertical="top" wrapText="1"/>
    </xf>
    <xf numFmtId="0" fontId="0" fillId="0" borderId="5" xfId="0" applyBorder="1" applyAlignment="1" applyProtection="1">
      <alignment horizontal="center" vertical="top"/>
    </xf>
    <xf numFmtId="0" fontId="3" fillId="0" borderId="0" xfId="0" applyFont="1" applyAlignment="1" applyProtection="1">
      <alignment vertical="top"/>
    </xf>
    <xf numFmtId="0" fontId="0" fillId="0" borderId="0" xfId="0" applyAlignment="1" applyProtection="1">
      <alignment vertical="top"/>
    </xf>
    <xf numFmtId="0" fontId="7" fillId="0" borderId="0" xfId="0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top" wrapText="1"/>
    </xf>
    <xf numFmtId="0" fontId="0" fillId="0" borderId="18" xfId="0" applyBorder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</xf>
    <xf numFmtId="0" fontId="0" fillId="0" borderId="14" xfId="0" applyBorder="1" applyAlignment="1" applyProtection="1">
      <alignment horizontal="center" vertical="top"/>
    </xf>
    <xf numFmtId="0" fontId="5" fillId="0" borderId="0" xfId="0" applyFont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right" vertical="top"/>
    </xf>
    <xf numFmtId="0" fontId="12" fillId="0" borderId="0" xfId="0" applyFon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0" fillId="0" borderId="0" xfId="0" applyAlignment="1" applyProtection="1">
      <alignment horizontal="center" vertical="top" wrapText="1"/>
    </xf>
    <xf numFmtId="0" fontId="12" fillId="0" borderId="0" xfId="0" applyFont="1" applyFill="1" applyAlignment="1" applyProtection="1">
      <alignment horizontal="center" vertical="top" wrapText="1"/>
    </xf>
    <xf numFmtId="0" fontId="3" fillId="0" borderId="0" xfId="0" applyFont="1" applyAlignment="1" applyProtection="1">
      <alignment horizontal="right" vertical="top" wrapText="1"/>
    </xf>
    <xf numFmtId="0" fontId="3" fillId="0" borderId="1" xfId="0" applyFont="1" applyBorder="1" applyAlignment="1" applyProtection="1">
      <alignment horizontal="center" vertical="top" wrapText="1"/>
    </xf>
    <xf numFmtId="0" fontId="3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horizontal="center" vertical="top"/>
    </xf>
    <xf numFmtId="0" fontId="18" fillId="0" borderId="0" xfId="0" applyFont="1" applyAlignment="1" applyProtection="1">
      <alignment horizontal="left" vertical="top" wrapText="1"/>
    </xf>
    <xf numFmtId="0" fontId="8" fillId="0" borderId="0" xfId="0" applyFont="1" applyAlignment="1" applyProtection="1">
      <alignment horizontal="left" vertical="top" wrapText="1"/>
    </xf>
    <xf numFmtId="0" fontId="0" fillId="0" borderId="0" xfId="0" applyAlignment="1" applyProtection="1">
      <alignment horizontal="right" vertical="top"/>
    </xf>
    <xf numFmtId="9" fontId="3" fillId="0" borderId="1" xfId="0" applyNumberFormat="1" applyFont="1" applyBorder="1" applyAlignment="1" applyProtection="1">
      <alignment horizontal="center" vertical="top"/>
    </xf>
    <xf numFmtId="0" fontId="12" fillId="0" borderId="0" xfId="0" applyFont="1" applyAlignment="1" applyProtection="1">
      <alignment vertical="top"/>
    </xf>
    <xf numFmtId="0" fontId="8" fillId="0" borderId="0" xfId="0" applyFont="1" applyProtection="1"/>
    <xf numFmtId="0" fontId="2" fillId="0" borderId="2" xfId="0" applyFont="1" applyBorder="1" applyAlignment="1" applyProtection="1">
      <alignment horizontal="left" wrapText="1"/>
    </xf>
    <xf numFmtId="0" fontId="2" fillId="0" borderId="2" xfId="0" applyFont="1" applyBorder="1" applyAlignment="1" applyProtection="1">
      <alignment horizontal="center" vertical="top" wrapText="1"/>
    </xf>
    <xf numFmtId="0" fontId="2" fillId="0" borderId="5" xfId="0" applyFont="1" applyBorder="1" applyAlignment="1" applyProtection="1">
      <alignment horizontal="center" vertical="top" wrapText="1"/>
    </xf>
    <xf numFmtId="0" fontId="2" fillId="0" borderId="6" xfId="0" applyFont="1" applyBorder="1" applyAlignment="1" applyProtection="1">
      <alignment horizontal="center" vertical="top" wrapText="1"/>
    </xf>
    <xf numFmtId="0" fontId="2" fillId="0" borderId="7" xfId="0" applyFont="1" applyBorder="1" applyAlignment="1" applyProtection="1">
      <alignment horizontal="center" vertical="top" wrapText="1"/>
    </xf>
    <xf numFmtId="0" fontId="19" fillId="0" borderId="3" xfId="0" applyFont="1" applyBorder="1" applyAlignment="1" applyProtection="1">
      <alignment horizontal="left" wrapText="1"/>
    </xf>
    <xf numFmtId="0" fontId="2" fillId="0" borderId="10" xfId="0" applyFont="1" applyBorder="1" applyAlignment="1" applyProtection="1">
      <alignment horizontal="center"/>
    </xf>
    <xf numFmtId="0" fontId="2" fillId="0" borderId="3" xfId="0" applyFont="1" applyFill="1" applyBorder="1" applyAlignment="1" applyProtection="1">
      <alignment horizontal="center"/>
    </xf>
    <xf numFmtId="9" fontId="2" fillId="0" borderId="12" xfId="1" applyFont="1" applyBorder="1" applyAlignment="1" applyProtection="1">
      <alignment horizontal="center"/>
    </xf>
    <xf numFmtId="9" fontId="2" fillId="0" borderId="11" xfId="1" applyFont="1" applyBorder="1" applyAlignment="1" applyProtection="1">
      <alignment horizontal="center"/>
    </xf>
    <xf numFmtId="9" fontId="2" fillId="0" borderId="13" xfId="0" applyNumberFormat="1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9" fontId="2" fillId="0" borderId="13" xfId="1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left" wrapText="1"/>
    </xf>
    <xf numFmtId="0" fontId="2" fillId="0" borderId="2" xfId="0" applyFont="1" applyBorder="1" applyAlignment="1" applyProtection="1">
      <alignment horizontal="center"/>
    </xf>
    <xf numFmtId="164" fontId="2" fillId="0" borderId="5" xfId="1" applyNumberFormat="1" applyFont="1" applyBorder="1" applyAlignment="1" applyProtection="1">
      <alignment horizontal="center"/>
    </xf>
    <xf numFmtId="3" fontId="2" fillId="0" borderId="15" xfId="0" applyNumberFormat="1" applyFont="1" applyBorder="1" applyAlignment="1" applyProtection="1">
      <alignment horizontal="center"/>
    </xf>
    <xf numFmtId="9" fontId="2" fillId="0" borderId="7" xfId="1" applyFont="1" applyBorder="1" applyAlignment="1" applyProtection="1">
      <alignment horizontal="center"/>
    </xf>
    <xf numFmtId="0" fontId="9" fillId="0" borderId="5" xfId="0" applyFont="1" applyBorder="1" applyProtection="1"/>
    <xf numFmtId="0" fontId="9" fillId="0" borderId="0" xfId="0" applyFont="1" applyProtection="1"/>
    <xf numFmtId="0" fontId="2" fillId="0" borderId="0" xfId="0" applyFont="1" applyBorder="1" applyAlignment="1" applyProtection="1">
      <alignment horizontal="left" wrapText="1"/>
    </xf>
    <xf numFmtId="9" fontId="2" fillId="0" borderId="0" xfId="1" applyFont="1" applyBorder="1" applyAlignment="1" applyProtection="1">
      <alignment horizontal="center"/>
    </xf>
    <xf numFmtId="0" fontId="15" fillId="0" borderId="0" xfId="0" applyFont="1" applyBorder="1" applyAlignment="1" applyProtection="1">
      <alignment horizontal="right"/>
    </xf>
    <xf numFmtId="0" fontId="19" fillId="0" borderId="8" xfId="0" applyFont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0" fillId="0" borderId="0" xfId="0" applyFont="1" applyAlignment="1" applyProtection="1">
      <alignment horizontal="right" vertical="center"/>
    </xf>
    <xf numFmtId="9" fontId="0" fillId="0" borderId="0" xfId="0" applyNumberFormat="1" applyProtection="1"/>
    <xf numFmtId="0" fontId="20" fillId="0" borderId="0" xfId="0" applyFont="1" applyAlignment="1" applyProtection="1">
      <alignment vertical="top"/>
    </xf>
    <xf numFmtId="0" fontId="8" fillId="0" borderId="0" xfId="0" applyFont="1" applyAlignment="1" applyProtection="1">
      <alignment vertical="top"/>
    </xf>
    <xf numFmtId="0" fontId="8" fillId="0" borderId="0" xfId="0" applyFont="1" applyAlignment="1" applyProtection="1">
      <alignment horizontal="center" vertical="top"/>
    </xf>
    <xf numFmtId="0" fontId="1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vertical="top"/>
    </xf>
    <xf numFmtId="0" fontId="2" fillId="0" borderId="1" xfId="0" applyFont="1" applyBorder="1" applyAlignment="1" applyProtection="1">
      <alignment horizontal="center" vertical="top" textRotation="180" wrapText="1"/>
    </xf>
    <xf numFmtId="0" fontId="2" fillId="0" borderId="1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center" vertical="top" textRotation="180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0" fontId="1" fillId="0" borderId="1" xfId="0" applyFont="1" applyBorder="1" applyAlignment="1" applyProtection="1">
      <alignment horizontal="center" vertical="top" wrapText="1"/>
    </xf>
    <xf numFmtId="0" fontId="1" fillId="0" borderId="0" xfId="0" applyFont="1" applyAlignment="1" applyProtection="1">
      <alignment horizontal="left" vertical="top" wrapText="1"/>
    </xf>
    <xf numFmtId="0" fontId="0" fillId="0" borderId="19" xfId="0" applyBorder="1" applyAlignment="1" applyProtection="1">
      <alignment horizontal="center" vertical="top"/>
    </xf>
    <xf numFmtId="0" fontId="1" fillId="0" borderId="16" xfId="0" applyFont="1" applyFill="1" applyBorder="1"/>
    <xf numFmtId="0" fontId="1" fillId="0" borderId="16" xfId="0" applyFont="1" applyBorder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2" fontId="0" fillId="0" borderId="0" xfId="0" applyNumberFormat="1" applyAlignment="1" applyProtection="1">
      <alignment vertical="top" wrapText="1"/>
    </xf>
    <xf numFmtId="165" fontId="0" fillId="0" borderId="0" xfId="0" applyNumberFormat="1" applyAlignment="1" applyProtection="1">
      <alignment vertical="top" wrapText="1"/>
    </xf>
    <xf numFmtId="165" fontId="1" fillId="0" borderId="0" xfId="0" applyNumberFormat="1" applyFont="1" applyAlignment="1" applyProtection="1">
      <alignment vertical="top" wrapText="1"/>
    </xf>
    <xf numFmtId="0" fontId="0" fillId="3" borderId="1" xfId="0" applyFill="1" applyBorder="1" applyAlignment="1" applyProtection="1">
      <alignment horizontal="center" vertical="top"/>
      <protection locked="0"/>
    </xf>
    <xf numFmtId="0" fontId="3" fillId="3" borderId="1" xfId="0" applyFont="1" applyFill="1" applyBorder="1" applyAlignment="1" applyProtection="1">
      <alignment horizontal="center" vertical="top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center" vertical="top"/>
    </xf>
    <xf numFmtId="0" fontId="2" fillId="0" borderId="2" xfId="0" applyFont="1" applyBorder="1" applyAlignment="1" applyProtection="1">
      <alignment horizont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1" fillId="0" borderId="2" xfId="0" applyNumberFormat="1" applyFont="1" applyBorder="1" applyAlignment="1" applyProtection="1">
      <alignment horizontal="center"/>
    </xf>
    <xf numFmtId="0" fontId="0" fillId="0" borderId="5" xfId="0" applyBorder="1" applyAlignment="1" applyProtection="1">
      <alignment horizontal="center" vertical="center"/>
    </xf>
    <xf numFmtId="1" fontId="1" fillId="0" borderId="5" xfId="0" applyNumberFormat="1" applyFont="1" applyBorder="1" applyAlignment="1" applyProtection="1">
      <alignment horizontal="center"/>
    </xf>
    <xf numFmtId="1" fontId="1" fillId="0" borderId="3" xfId="0" applyNumberFormat="1" applyFont="1" applyBorder="1" applyAlignment="1" applyProtection="1">
      <alignment horizontal="center"/>
    </xf>
    <xf numFmtId="0" fontId="19" fillId="0" borderId="5" xfId="0" applyFont="1" applyBorder="1" applyAlignment="1" applyProtection="1">
      <alignment horizontal="left" vertical="center" wrapText="1"/>
    </xf>
    <xf numFmtId="0" fontId="0" fillId="0" borderId="13" xfId="0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top" wrapText="1"/>
    </xf>
    <xf numFmtId="0" fontId="22" fillId="0" borderId="0" xfId="0" applyFont="1" applyBorder="1" applyAlignment="1" applyProtection="1">
      <alignment horizontal="center"/>
    </xf>
    <xf numFmtId="0" fontId="11" fillId="0" borderId="0" xfId="0" applyFont="1" applyAlignment="1" applyProtection="1">
      <alignment horizontal="left" vertical="top" wrapText="1"/>
    </xf>
    <xf numFmtId="0" fontId="22" fillId="0" borderId="0" xfId="0" applyFont="1" applyBorder="1" applyAlignment="1" applyProtection="1">
      <alignment horizontal="center"/>
    </xf>
    <xf numFmtId="0" fontId="11" fillId="0" borderId="0" xfId="0" applyFont="1" applyAlignment="1" applyProtection="1">
      <alignment horizontal="left" vertical="top" wrapText="1"/>
    </xf>
    <xf numFmtId="0" fontId="21" fillId="0" borderId="0" xfId="0" applyFont="1" applyBorder="1" applyAlignment="1" applyProtection="1">
      <alignment horizontal="center" vertical="top" wrapText="1"/>
    </xf>
    <xf numFmtId="0" fontId="21" fillId="0" borderId="0" xfId="0" applyFont="1" applyBorder="1" applyAlignment="1" applyProtection="1">
      <alignment horizontal="left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Level of Need</c:v>
          </c:tx>
          <c:invertIfNegative val="0"/>
          <c:cat>
            <c:strRef>
              <c:f>'Question Key'!$E$5:$Y$5</c:f>
              <c:strCache>
                <c:ptCount val="21"/>
                <c:pt idx="0">
                  <c:v>In-Store Systems excluding EPOS</c:v>
                </c:pt>
                <c:pt idx="1">
                  <c:v>Omni-Channel Retailing</c:v>
                </c:pt>
                <c:pt idx="2">
                  <c:v>Assortment Planning &amp; Management</c:v>
                </c:pt>
                <c:pt idx="3">
                  <c:v>Merchandise/Category Planning &amp; Management</c:v>
                </c:pt>
                <c:pt idx="4">
                  <c:v>Inventory Management</c:v>
                </c:pt>
                <c:pt idx="5">
                  <c:v>Customer Service</c:v>
                </c:pt>
                <c:pt idx="6">
                  <c:v>Advertising/Promotions/ Signage</c:v>
                </c:pt>
                <c:pt idx="7">
                  <c:v>Visual Merchandising Standards</c:v>
                </c:pt>
                <c:pt idx="8">
                  <c:v>Store Operations Practices/Housekeeping</c:v>
                </c:pt>
                <c:pt idx="9">
                  <c:v>Employee Relations/HR Management</c:v>
                </c:pt>
                <c:pt idx="10">
                  <c:v>Traffic Generation</c:v>
                </c:pt>
                <c:pt idx="11">
                  <c:v>Sales Associate Training</c:v>
                </c:pt>
                <c:pt idx="12">
                  <c:v>Supply Chain Management</c:v>
                </c:pt>
                <c:pt idx="13">
                  <c:v>Loss Prevention</c:v>
                </c:pt>
                <c:pt idx="14">
                  <c:v>Aging Stock</c:v>
                </c:pt>
                <c:pt idx="15">
                  <c:v>ERP/Merchandise Management</c:v>
                </c:pt>
                <c:pt idx="16">
                  <c:v>EPOS/POS</c:v>
                </c:pt>
                <c:pt idx="17">
                  <c:v>Mobile</c:v>
                </c:pt>
                <c:pt idx="18">
                  <c:v>Loyalty/CRM</c:v>
                </c:pt>
                <c:pt idx="19">
                  <c:v>Digital Wallet/Passes</c:v>
                </c:pt>
                <c:pt idx="20">
                  <c:v>E-Commerce</c:v>
                </c:pt>
              </c:strCache>
            </c:strRef>
          </c:cat>
          <c:val>
            <c:numRef>
              <c:f>'Store Checklist '!$N$164:$AH$164</c:f>
              <c:numCache>
                <c:formatCode>0%</c:formatCode>
                <c:ptCount val="21"/>
                <c:pt idx="0">
                  <c:v>0.44444444444444442</c:v>
                </c:pt>
                <c:pt idx="1">
                  <c:v>0</c:v>
                </c:pt>
                <c:pt idx="2">
                  <c:v>0.5</c:v>
                </c:pt>
                <c:pt idx="3">
                  <c:v>0</c:v>
                </c:pt>
                <c:pt idx="4">
                  <c:v>0.625</c:v>
                </c:pt>
                <c:pt idx="5">
                  <c:v>0.45588235294117646</c:v>
                </c:pt>
                <c:pt idx="6">
                  <c:v>0.38095238095238093</c:v>
                </c:pt>
                <c:pt idx="7">
                  <c:v>0.38095238095238093</c:v>
                </c:pt>
                <c:pt idx="8">
                  <c:v>0.44871794871794873</c:v>
                </c:pt>
                <c:pt idx="9">
                  <c:v>0.5714285714285714</c:v>
                </c:pt>
                <c:pt idx="10">
                  <c:v>0.38461538461538464</c:v>
                </c:pt>
                <c:pt idx="11">
                  <c:v>0.55555555555555558</c:v>
                </c:pt>
                <c:pt idx="12">
                  <c:v>0.625</c:v>
                </c:pt>
                <c:pt idx="13">
                  <c:v>0.5</c:v>
                </c:pt>
                <c:pt idx="14">
                  <c:v>0.6</c:v>
                </c:pt>
                <c:pt idx="15">
                  <c:v>0.7</c:v>
                </c:pt>
                <c:pt idx="16">
                  <c:v>0.46153846153846156</c:v>
                </c:pt>
                <c:pt idx="17">
                  <c:v>0.54545454545454541</c:v>
                </c:pt>
                <c:pt idx="18">
                  <c:v>0.14285714285714285</c:v>
                </c:pt>
                <c:pt idx="19">
                  <c:v>0</c:v>
                </c:pt>
                <c:pt idx="20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32-4B4F-9526-C1E19703E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825280"/>
        <c:axId val="91826816"/>
      </c:barChart>
      <c:catAx>
        <c:axId val="918252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1826816"/>
        <c:crosses val="autoZero"/>
        <c:auto val="1"/>
        <c:lblAlgn val="ctr"/>
        <c:lblOffset val="100"/>
        <c:noMultiLvlLbl val="0"/>
      </c:catAx>
      <c:valAx>
        <c:axId val="91826816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91825280"/>
        <c:crosses val="autoZero"/>
        <c:crossBetween val="between"/>
      </c:valAx>
    </c:plotArea>
    <c:legend>
      <c:legendPos val="r"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14967</xdr:colOff>
      <xdr:row>3</xdr:row>
      <xdr:rowOff>44903</xdr:rowOff>
    </xdr:from>
    <xdr:to>
      <xdr:col>10</xdr:col>
      <xdr:colOff>123825</xdr:colOff>
      <xdr:row>9</xdr:row>
      <xdr:rowOff>161925</xdr:rowOff>
    </xdr:to>
    <xdr:sp macro="" textlink="">
      <xdr:nvSpPr>
        <xdr:cNvPr id="2090" name="Text Box 42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2396217" y="464003"/>
          <a:ext cx="6128658" cy="110762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000" b="1" i="1" u="none" strike="noStrike" baseline="0">
              <a:solidFill>
                <a:srgbClr val="000000"/>
              </a:solidFill>
              <a:latin typeface="Arial"/>
              <a:cs typeface="Arial"/>
            </a:rPr>
            <a:t>Instructions:</a:t>
          </a: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1)  Enter an X in the appropriate box to indicate your answer.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2)  Leave the cell in column A blank but enter 0 if the question is not applicable or you could not assess it.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3)  Enter in only </a:t>
          </a:r>
          <a:r>
            <a:rPr lang="en-GB" sz="1000" b="0" i="0" u="sng" strike="noStrike" baseline="0">
              <a:solidFill>
                <a:srgbClr val="000000"/>
              </a:solidFill>
              <a:latin typeface="Arial"/>
              <a:cs typeface="Arial"/>
            </a:rPr>
            <a:t>ONE</a:t>
          </a: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Box per line entry.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4)  For yes/no answers (Y)  use columns B and D only.  For questions with a graded answer (G)  enter in columns B, C or D.  Where a different approach is needed, the question will include instructions.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5)  When you have finished answering, go to the Scoring Summary page to review the results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13</xdr:row>
      <xdr:rowOff>152401</xdr:rowOff>
    </xdr:from>
    <xdr:to>
      <xdr:col>12</xdr:col>
      <xdr:colOff>57149</xdr:colOff>
      <xdr:row>33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F165"/>
  <sheetViews>
    <sheetView showGridLines="0" tabSelected="1" zoomScale="82" zoomScaleNormal="82" zoomScaleSheetLayoutView="80" workbookViewId="0">
      <pane ySplit="10" topLeftCell="A11" activePane="bottomLeft" state="frozen"/>
      <selection pane="bottomLeft" activeCell="C15" sqref="C15"/>
    </sheetView>
  </sheetViews>
  <sheetFormatPr defaultColWidth="9.140625" defaultRowHeight="12.75" x14ac:dyDescent="0.2"/>
  <cols>
    <col min="1" max="1" width="1.42578125" style="15" customWidth="1"/>
    <col min="2" max="2" width="4.5703125" style="29" bestFit="1" customWidth="1"/>
    <col min="3" max="3" width="5.7109375" style="16" customWidth="1"/>
    <col min="4" max="4" width="5.85546875" style="16" customWidth="1"/>
    <col min="5" max="5" width="6" style="16" customWidth="1"/>
    <col min="6" max="6" width="6.85546875" style="16" customWidth="1"/>
    <col min="7" max="7" width="4.85546875" style="16" hidden="1" customWidth="1"/>
    <col min="8" max="8" width="8.7109375" style="13" hidden="1" customWidth="1"/>
    <col min="9" max="9" width="6.85546875" style="16" customWidth="1"/>
    <col min="10" max="10" width="83.42578125" style="31" customWidth="1"/>
    <col min="11" max="11" width="2.85546875" style="31" customWidth="1"/>
    <col min="12" max="12" width="3" style="32" hidden="1" customWidth="1"/>
    <col min="13" max="13" width="5" style="13" hidden="1" customWidth="1"/>
    <col min="14" max="34" width="5.7109375" style="15" hidden="1" customWidth="1"/>
    <col min="35" max="35" width="5" style="15" hidden="1" customWidth="1"/>
    <col min="36" max="36" width="4.42578125" style="15" hidden="1" customWidth="1"/>
    <col min="37" max="52" width="5.7109375" style="15" hidden="1" customWidth="1"/>
    <col min="53" max="57" width="5.7109375" style="16" hidden="1" customWidth="1"/>
    <col min="58" max="58" width="9.140625" style="16" hidden="1" customWidth="1"/>
    <col min="59" max="59" width="0" style="16" hidden="1" customWidth="1"/>
    <col min="60" max="16384" width="9.140625" style="16"/>
  </cols>
  <sheetData>
    <row r="2" spans="1:57" ht="20.25" x14ac:dyDescent="0.3">
      <c r="A2" s="9"/>
      <c r="B2" s="10"/>
      <c r="C2" s="145" t="s">
        <v>279</v>
      </c>
      <c r="D2" s="145"/>
      <c r="E2" s="145"/>
      <c r="F2" s="145"/>
      <c r="G2" s="145"/>
      <c r="H2" s="145"/>
      <c r="I2" s="145"/>
      <c r="J2" s="145"/>
      <c r="K2" s="11"/>
      <c r="L2" s="12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57" ht="20.25" x14ac:dyDescent="0.3">
      <c r="A3" s="9"/>
      <c r="B3" s="10"/>
      <c r="C3" s="143"/>
      <c r="D3" s="143"/>
      <c r="E3" s="143"/>
      <c r="F3" s="143"/>
      <c r="G3" s="143"/>
      <c r="H3" s="143"/>
      <c r="I3" s="143"/>
      <c r="J3" s="143"/>
      <c r="K3" s="11"/>
      <c r="L3" s="12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57" ht="14.25" customHeight="1" x14ac:dyDescent="0.2">
      <c r="A4" s="9"/>
      <c r="B4" s="10"/>
      <c r="C4" s="17"/>
      <c r="D4" s="18"/>
      <c r="E4" s="18"/>
      <c r="F4" s="18"/>
      <c r="G4" s="18"/>
      <c r="H4" s="19"/>
      <c r="I4" s="18"/>
      <c r="J4" s="11"/>
      <c r="K4" s="11"/>
      <c r="L4" s="12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</row>
    <row r="5" spans="1:57" s="25" customFormat="1" ht="16.5" customHeight="1" x14ac:dyDescent="0.2">
      <c r="A5" s="20"/>
      <c r="B5" s="21"/>
      <c r="C5" s="147"/>
      <c r="D5" s="147"/>
      <c r="E5" s="147"/>
      <c r="F5" s="148"/>
      <c r="G5" s="148"/>
      <c r="H5" s="148"/>
      <c r="I5" s="148"/>
      <c r="J5" s="22"/>
      <c r="K5" s="22"/>
      <c r="L5" s="23"/>
      <c r="M5" s="24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</row>
    <row r="6" spans="1:57" s="25" customFormat="1" ht="10.5" customHeight="1" x14ac:dyDescent="0.2">
      <c r="A6" s="20"/>
      <c r="B6" s="21"/>
      <c r="C6" s="17"/>
      <c r="D6" s="17"/>
      <c r="E6" s="17"/>
      <c r="F6" s="17"/>
      <c r="G6" s="27"/>
      <c r="H6" s="28"/>
      <c r="I6" s="27"/>
      <c r="K6" s="22"/>
      <c r="L6" s="23"/>
      <c r="M6" s="24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</row>
    <row r="7" spans="1:57" s="25" customFormat="1" ht="10.5" customHeight="1" x14ac:dyDescent="0.2">
      <c r="A7" s="20"/>
      <c r="B7" s="21"/>
      <c r="C7" s="17"/>
      <c r="D7" s="17"/>
      <c r="E7" s="17"/>
      <c r="F7" s="17"/>
      <c r="G7" s="27"/>
      <c r="H7" s="28"/>
      <c r="I7" s="27"/>
      <c r="K7" s="22"/>
      <c r="L7" s="23"/>
      <c r="M7" s="24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</row>
    <row r="8" spans="1:57" ht="13.5" customHeight="1" x14ac:dyDescent="0.2">
      <c r="C8" s="30" t="s">
        <v>228</v>
      </c>
      <c r="D8" s="30" t="s">
        <v>229</v>
      </c>
      <c r="E8" s="30" t="s">
        <v>230</v>
      </c>
      <c r="F8" s="30" t="s">
        <v>231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</row>
    <row r="9" spans="1:57" x14ac:dyDescent="0.2">
      <c r="C9" s="30" t="s">
        <v>115</v>
      </c>
      <c r="D9" s="30" t="s">
        <v>2</v>
      </c>
      <c r="E9" s="33"/>
      <c r="F9" s="30" t="s">
        <v>1</v>
      </c>
      <c r="J9" s="34"/>
      <c r="K9" s="3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</row>
    <row r="10" spans="1:57" x14ac:dyDescent="0.2">
      <c r="C10" s="30">
        <v>0</v>
      </c>
      <c r="D10" s="30">
        <v>1</v>
      </c>
      <c r="E10" s="30">
        <v>2</v>
      </c>
      <c r="F10" s="30">
        <v>3</v>
      </c>
      <c r="G10" s="35"/>
      <c r="H10" s="35"/>
      <c r="I10" s="35"/>
      <c r="J10" s="36"/>
      <c r="K10" s="36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</row>
    <row r="11" spans="1:57" x14ac:dyDescent="0.2">
      <c r="C11" s="35"/>
      <c r="D11" s="35"/>
      <c r="E11" s="35"/>
      <c r="F11" s="35"/>
      <c r="G11" s="35"/>
      <c r="H11" s="35"/>
      <c r="I11" s="35"/>
      <c r="J11" s="36"/>
      <c r="K11" s="36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</row>
    <row r="12" spans="1:57" ht="15" x14ac:dyDescent="0.25">
      <c r="G12" s="18"/>
      <c r="H12" s="19"/>
      <c r="I12" s="18"/>
      <c r="J12" s="37" t="s">
        <v>197</v>
      </c>
      <c r="K12" s="37"/>
      <c r="N12" s="38"/>
      <c r="O12" s="38"/>
      <c r="P12" s="38"/>
      <c r="Q12" s="38"/>
      <c r="R12" s="38"/>
      <c r="S12" s="38"/>
      <c r="T12" s="38" t="s">
        <v>190</v>
      </c>
      <c r="U12" s="38"/>
      <c r="V12" s="38"/>
      <c r="W12" s="38"/>
      <c r="X12" s="38"/>
      <c r="Y12" s="38"/>
      <c r="Z12" s="38"/>
      <c r="AA12" s="38"/>
      <c r="AB12" s="38"/>
      <c r="AC12" s="38"/>
      <c r="AD12" s="14"/>
      <c r="AK12" s="38"/>
      <c r="AL12" s="38"/>
      <c r="AM12" s="38"/>
      <c r="AN12" s="38"/>
      <c r="AO12" s="38"/>
      <c r="AP12" s="38" t="s">
        <v>198</v>
      </c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14"/>
    </row>
    <row r="13" spans="1:57" ht="13.5" customHeight="1" x14ac:dyDescent="0.2">
      <c r="G13" s="18"/>
      <c r="H13" s="19"/>
      <c r="I13" s="18"/>
      <c r="J13" s="39" t="s">
        <v>199</v>
      </c>
      <c r="K13" s="39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14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14"/>
    </row>
    <row r="14" spans="1:57" ht="12.75" customHeight="1" x14ac:dyDescent="0.2">
      <c r="B14" s="40"/>
      <c r="C14" s="41"/>
      <c r="D14" s="41"/>
      <c r="E14" s="41"/>
      <c r="F14" s="41"/>
      <c r="G14" s="41"/>
      <c r="H14" s="42"/>
      <c r="I14" s="41"/>
      <c r="J14" s="43"/>
      <c r="K14" s="43"/>
      <c r="L14" s="44"/>
      <c r="M14" s="45"/>
      <c r="N14" s="46">
        <v>1</v>
      </c>
      <c r="O14" s="46">
        <v>2</v>
      </c>
      <c r="P14" s="46">
        <v>3</v>
      </c>
      <c r="Q14" s="46">
        <v>4</v>
      </c>
      <c r="R14" s="46">
        <v>5</v>
      </c>
      <c r="S14" s="46">
        <v>6</v>
      </c>
      <c r="T14" s="46">
        <v>7</v>
      </c>
      <c r="U14" s="46">
        <v>8</v>
      </c>
      <c r="V14" s="46">
        <v>9</v>
      </c>
      <c r="W14" s="46">
        <v>10</v>
      </c>
      <c r="X14" s="46">
        <v>11</v>
      </c>
      <c r="Y14" s="46">
        <v>12</v>
      </c>
      <c r="Z14" s="46">
        <v>13</v>
      </c>
      <c r="AA14" s="46">
        <v>14</v>
      </c>
      <c r="AB14" s="46">
        <v>15</v>
      </c>
      <c r="AC14" s="46">
        <v>16</v>
      </c>
      <c r="AD14" s="46">
        <v>17</v>
      </c>
      <c r="AE14" s="46">
        <v>18</v>
      </c>
      <c r="AF14" s="46">
        <v>19</v>
      </c>
      <c r="AG14" s="46">
        <v>20</v>
      </c>
      <c r="AH14" s="46">
        <v>21</v>
      </c>
      <c r="AI14" s="35"/>
      <c r="AJ14" s="47"/>
      <c r="AK14" s="46">
        <v>1</v>
      </c>
      <c r="AL14" s="46">
        <v>2</v>
      </c>
      <c r="AM14" s="46">
        <v>3</v>
      </c>
      <c r="AN14" s="46">
        <v>4</v>
      </c>
      <c r="AO14" s="46">
        <v>5</v>
      </c>
      <c r="AP14" s="46">
        <v>6</v>
      </c>
      <c r="AQ14" s="46">
        <v>7</v>
      </c>
      <c r="AR14" s="46">
        <v>8</v>
      </c>
      <c r="AS14" s="46">
        <v>9</v>
      </c>
      <c r="AT14" s="46">
        <v>10</v>
      </c>
      <c r="AU14" s="46">
        <v>11</v>
      </c>
      <c r="AV14" s="46">
        <v>12</v>
      </c>
      <c r="AW14" s="46">
        <v>13</v>
      </c>
      <c r="AX14" s="46">
        <v>14</v>
      </c>
      <c r="AY14" s="46">
        <v>15</v>
      </c>
      <c r="AZ14" s="46">
        <v>16</v>
      </c>
      <c r="BA14" s="46">
        <v>17</v>
      </c>
      <c r="BB14" s="46">
        <v>18</v>
      </c>
      <c r="BC14" s="46">
        <v>19</v>
      </c>
      <c r="BD14" s="46">
        <v>20</v>
      </c>
      <c r="BE14" s="46">
        <v>21</v>
      </c>
    </row>
    <row r="15" spans="1:57" x14ac:dyDescent="0.2">
      <c r="B15" s="40">
        <v>1.1000000000000001</v>
      </c>
      <c r="C15" s="128"/>
      <c r="D15" s="128" t="s">
        <v>278</v>
      </c>
      <c r="E15" s="128"/>
      <c r="F15" s="129"/>
      <c r="G15" s="41"/>
      <c r="H15" s="45" t="str">
        <f>'Question Key'!D6</f>
        <v xml:space="preserve">Y </v>
      </c>
      <c r="I15" s="41" t="str">
        <f t="shared" ref="I15:I67" si="0">IF(COUNTA(C15:F15)&gt;1,"ERR"," ")</f>
        <v xml:space="preserve"> </v>
      </c>
      <c r="J15" s="49" t="s">
        <v>130</v>
      </c>
      <c r="K15" s="49"/>
      <c r="L15" s="44"/>
      <c r="M15" s="45">
        <f>IF(F15="X",3,    IF(E15="X", 2,      IF(D15="X", 1,0)))</f>
        <v>1</v>
      </c>
      <c r="N15" s="48">
        <f>IF($C15="",     IF($M15&gt;1,'Question Key'!E6,0),     0)</f>
        <v>0</v>
      </c>
      <c r="O15" s="48">
        <f>IF($C15="",     IF($M15&gt;1,'Question Key'!F6,0),     0)</f>
        <v>0</v>
      </c>
      <c r="P15" s="48">
        <f>IF($C15="",     IF($M15&gt;1,'Question Key'!G6,0),     0)</f>
        <v>0</v>
      </c>
      <c r="Q15" s="48">
        <f>IF($C15="",     IF($M15&gt;1,'Question Key'!H6,0),     0)</f>
        <v>0</v>
      </c>
      <c r="R15" s="48">
        <f>IF($C15="",     IF($M15&gt;1,'Question Key'!I6,0),     0)</f>
        <v>0</v>
      </c>
      <c r="S15" s="48">
        <f>IF($C15="",     IF($M15&gt;1,'Question Key'!J6,0),     0)</f>
        <v>0</v>
      </c>
      <c r="T15" s="48">
        <f>IF($C15="",     IF($M15&gt;1,'Question Key'!K6,0),     0)</f>
        <v>0</v>
      </c>
      <c r="U15" s="48">
        <f>IF($C15="",     IF($M15&gt;1,'Question Key'!L6,0),     0)</f>
        <v>0</v>
      </c>
      <c r="V15" s="48">
        <f>IF($C15="",     IF($M15&gt;1,'Question Key'!M6,0),     0)</f>
        <v>0</v>
      </c>
      <c r="W15" s="48">
        <f>IF($C15="",     IF($M15&gt;1,'Question Key'!N6,0),     0)</f>
        <v>0</v>
      </c>
      <c r="X15" s="48">
        <f>IF($C15="",     IF($M15&gt;1,'Question Key'!O6,0),     0)</f>
        <v>0</v>
      </c>
      <c r="Y15" s="48">
        <f>IF($C15="",     IF($M15&gt;1,'Question Key'!P6,0),     0)</f>
        <v>0</v>
      </c>
      <c r="Z15" s="48">
        <f>IF($C15="",     IF($M15&gt;1,'Question Key'!Q6,0),     0)</f>
        <v>0</v>
      </c>
      <c r="AA15" s="48">
        <f>IF($C15="",     IF($M15&gt;1,'Question Key'!R6,0),     0)</f>
        <v>0</v>
      </c>
      <c r="AB15" s="48">
        <f>IF($C15="",     IF($M15&gt;1,'Question Key'!S6,0),     0)</f>
        <v>0</v>
      </c>
      <c r="AC15" s="48">
        <f>IF($C15="",     IF($M15&gt;1,'Question Key'!T6,0),     0)</f>
        <v>0</v>
      </c>
      <c r="AD15" s="48">
        <f>IF($C15="",     IF($M15&gt;1,'Question Key'!U6,0),     0)</f>
        <v>0</v>
      </c>
      <c r="AE15" s="48">
        <f>IF($C15="",     IF($M15&gt;1,'Question Key'!V6,0),     0)</f>
        <v>0</v>
      </c>
      <c r="AF15" s="48">
        <f>IF($C15="",     IF($M15&gt;1,'Question Key'!W6,0),     0)</f>
        <v>0</v>
      </c>
      <c r="AG15" s="48">
        <f>IF($C15="",     IF($M15&gt;1,'Question Key'!X6,0),     0)</f>
        <v>0</v>
      </c>
      <c r="AH15" s="48">
        <f>IF($C15="",     IF($M15&gt;1,'Question Key'!Y6,0),     0)</f>
        <v>0</v>
      </c>
      <c r="AJ15" s="29">
        <f>B15</f>
        <v>1.1000000000000001</v>
      </c>
      <c r="AK15" s="48" t="str">
        <f>IF($M15=0,'Question Key'!E6," ")</f>
        <v xml:space="preserve"> </v>
      </c>
      <c r="AL15" s="48" t="str">
        <f>IF($M15=0,'Question Key'!F6," ")</f>
        <v xml:space="preserve"> </v>
      </c>
      <c r="AM15" s="48" t="str">
        <f>IF($M15=0,'Question Key'!G6," ")</f>
        <v xml:space="preserve"> </v>
      </c>
      <c r="AN15" s="48" t="str">
        <f>IF($M15=0,'Question Key'!H6," ")</f>
        <v xml:space="preserve"> </v>
      </c>
      <c r="AO15" s="48" t="str">
        <f>IF($M15=0,'Question Key'!I6," ")</f>
        <v xml:space="preserve"> </v>
      </c>
      <c r="AP15" s="48" t="str">
        <f>IF($M15=0,'Question Key'!J6," ")</f>
        <v xml:space="preserve"> </v>
      </c>
      <c r="AQ15" s="48" t="str">
        <f>IF($M15=0,'Question Key'!K6," ")</f>
        <v xml:space="preserve"> </v>
      </c>
      <c r="AR15" s="48" t="str">
        <f>IF($M15=0,'Question Key'!L6," ")</f>
        <v xml:space="preserve"> </v>
      </c>
      <c r="AS15" s="48" t="str">
        <f>IF($M15=0,'Question Key'!M6," ")</f>
        <v xml:space="preserve"> </v>
      </c>
      <c r="AT15" s="48" t="str">
        <f>IF($M15=0,'Question Key'!N6," ")</f>
        <v xml:space="preserve"> </v>
      </c>
      <c r="AU15" s="48" t="str">
        <f>IF($M15=0,'Question Key'!O6," ")</f>
        <v xml:space="preserve"> </v>
      </c>
      <c r="AV15" s="48" t="str">
        <f>IF($M15=0,'Question Key'!P6," ")</f>
        <v xml:space="preserve"> </v>
      </c>
      <c r="AW15" s="48" t="str">
        <f>IF($M15=0,'Question Key'!Q6," ")</f>
        <v xml:space="preserve"> </v>
      </c>
      <c r="AX15" s="48" t="str">
        <f>IF($M15=0,'Question Key'!R6," ")</f>
        <v xml:space="preserve"> </v>
      </c>
      <c r="AY15" s="48" t="str">
        <f>IF($M15=0,'Question Key'!S6," ")</f>
        <v xml:space="preserve"> </v>
      </c>
      <c r="AZ15" s="48" t="str">
        <f>IF($M15=0,'Question Key'!T6," ")</f>
        <v xml:space="preserve"> </v>
      </c>
      <c r="BA15" s="48" t="str">
        <f>IF($M15=0,'Question Key'!U6," ")</f>
        <v xml:space="preserve"> </v>
      </c>
      <c r="BB15" s="48" t="str">
        <f>IF($M15=0,'Question Key'!V6," ")</f>
        <v xml:space="preserve"> </v>
      </c>
      <c r="BC15" s="48" t="str">
        <f>IF($M15=0,'Question Key'!W6," ")</f>
        <v xml:space="preserve"> </v>
      </c>
      <c r="BD15" s="48" t="str">
        <f>IF($M15=0,'Question Key'!X6," ")</f>
        <v xml:space="preserve"> </v>
      </c>
      <c r="BE15" s="48" t="str">
        <f>IF($M15=0,'Question Key'!Y6," ")</f>
        <v xml:space="preserve"> </v>
      </c>
    </row>
    <row r="16" spans="1:57" x14ac:dyDescent="0.2">
      <c r="B16" s="117" t="s">
        <v>238</v>
      </c>
      <c r="C16" s="129"/>
      <c r="D16" s="128" t="s">
        <v>278</v>
      </c>
      <c r="E16" s="128"/>
      <c r="F16" s="129"/>
      <c r="G16" s="41"/>
      <c r="H16" s="45" t="str">
        <f>'Question Key'!D7</f>
        <v>Y</v>
      </c>
      <c r="I16" s="41" t="str">
        <f t="shared" si="0"/>
        <v xml:space="preserve"> </v>
      </c>
      <c r="J16" s="49" t="s">
        <v>131</v>
      </c>
      <c r="K16" s="49"/>
      <c r="L16" s="44"/>
      <c r="M16" s="45">
        <f t="shared" ref="M16:M22" si="1">IF(F16="X",3,    IF(E16="X", 2,      IF(D16="X", 1,0)))</f>
        <v>1</v>
      </c>
      <c r="N16" s="48">
        <f>IF($C16="",     IF($M16&gt;1,'Question Key'!E7,0),     0)</f>
        <v>0</v>
      </c>
      <c r="O16" s="48">
        <f>IF($C16="",     IF($M16&gt;1,'Question Key'!F7,0),     0)</f>
        <v>0</v>
      </c>
      <c r="P16" s="48">
        <f>IF($C16="",     IF($M16&gt;1,'Question Key'!G7,0),     0)</f>
        <v>0</v>
      </c>
      <c r="Q16" s="48">
        <f>IF($C16="",     IF($M16&gt;1,'Question Key'!H7,0),     0)</f>
        <v>0</v>
      </c>
      <c r="R16" s="48">
        <f>IF($C16="",     IF($M16&gt;1,'Question Key'!I7,0),     0)</f>
        <v>0</v>
      </c>
      <c r="S16" s="48">
        <f>IF($C16="",     IF($M16&gt;1,'Question Key'!J7,0),     0)</f>
        <v>0</v>
      </c>
      <c r="T16" s="48">
        <f>IF($C16="",     IF($M16&gt;1,'Question Key'!K7,0),     0)</f>
        <v>0</v>
      </c>
      <c r="U16" s="48">
        <f>IF($C16="",     IF($M16&gt;1,'Question Key'!L7,0),     0)</f>
        <v>0</v>
      </c>
      <c r="V16" s="48">
        <f>IF($C16="",     IF($M16&gt;1,'Question Key'!M7,0),     0)</f>
        <v>0</v>
      </c>
      <c r="W16" s="48">
        <f>IF($C16="",     IF($M16&gt;1,'Question Key'!N7,0),     0)</f>
        <v>0</v>
      </c>
      <c r="X16" s="48">
        <f>IF($C16="",     IF($M16&gt;1,'Question Key'!O7,0),     0)</f>
        <v>0</v>
      </c>
      <c r="Y16" s="48">
        <f>IF($C16="",     IF($M16&gt;1,'Question Key'!P7,0),     0)</f>
        <v>0</v>
      </c>
      <c r="Z16" s="48">
        <f>IF($C16="",     IF($M16&gt;1,'Question Key'!Q7,0),     0)</f>
        <v>0</v>
      </c>
      <c r="AA16" s="48">
        <f>IF($C16="",     IF($M16&gt;1,'Question Key'!R7,0),     0)</f>
        <v>0</v>
      </c>
      <c r="AB16" s="48">
        <f>IF($C16="",     IF($M16&gt;1,'Question Key'!S7,0),     0)</f>
        <v>0</v>
      </c>
      <c r="AC16" s="48">
        <f>IF($C16="",     IF($M16&gt;1,'Question Key'!T7,0),     0)</f>
        <v>0</v>
      </c>
      <c r="AD16" s="48">
        <f>IF($C16="",     IF($M16&gt;1,'Question Key'!U7,0),     0)</f>
        <v>0</v>
      </c>
      <c r="AE16" s="48">
        <f>IF($C16="",     IF($M16&gt;1,'Question Key'!V7,0),     0)</f>
        <v>0</v>
      </c>
      <c r="AF16" s="48">
        <f>IF($C16="",     IF($M16&gt;1,'Question Key'!W7,0),     0)</f>
        <v>0</v>
      </c>
      <c r="AG16" s="48">
        <f>IF($C16="",     IF($M16&gt;1,'Question Key'!X7,0),     0)</f>
        <v>0</v>
      </c>
      <c r="AH16" s="48">
        <f>IF($C16="",     IF($M16&gt;1,'Question Key'!Y7,0),     0)</f>
        <v>0</v>
      </c>
      <c r="AJ16" s="29" t="str">
        <f t="shared" ref="AJ16:AJ68" si="2">B16</f>
        <v>1.2</v>
      </c>
      <c r="AK16" s="48" t="str">
        <f>IF($M16=0,'Question Key'!E7," ")</f>
        <v xml:space="preserve"> </v>
      </c>
      <c r="AL16" s="48" t="str">
        <f>IF($M16=0,'Question Key'!F7," ")</f>
        <v xml:space="preserve"> </v>
      </c>
      <c r="AM16" s="48" t="str">
        <f>IF($M16=0,'Question Key'!G7," ")</f>
        <v xml:space="preserve"> </v>
      </c>
      <c r="AN16" s="48" t="str">
        <f>IF($M16=0,'Question Key'!H7," ")</f>
        <v xml:space="preserve"> </v>
      </c>
      <c r="AO16" s="48" t="str">
        <f>IF($M16=0,'Question Key'!I7," ")</f>
        <v xml:space="preserve"> </v>
      </c>
      <c r="AP16" s="48" t="str">
        <f>IF($M16=0,'Question Key'!J7," ")</f>
        <v xml:space="preserve"> </v>
      </c>
      <c r="AQ16" s="48" t="str">
        <f>IF($M16=0,'Question Key'!K7," ")</f>
        <v xml:space="preserve"> </v>
      </c>
      <c r="AR16" s="48" t="str">
        <f>IF($M16=0,'Question Key'!L7," ")</f>
        <v xml:space="preserve"> </v>
      </c>
      <c r="AS16" s="48" t="str">
        <f>IF($M16=0,'Question Key'!M7," ")</f>
        <v xml:space="preserve"> </v>
      </c>
      <c r="AT16" s="48" t="str">
        <f>IF($M16=0,'Question Key'!N7," ")</f>
        <v xml:space="preserve"> </v>
      </c>
      <c r="AU16" s="48" t="str">
        <f>IF($M16=0,'Question Key'!O7," ")</f>
        <v xml:space="preserve"> </v>
      </c>
      <c r="AV16" s="48" t="str">
        <f>IF($M16=0,'Question Key'!P7," ")</f>
        <v xml:space="preserve"> </v>
      </c>
      <c r="AW16" s="48" t="str">
        <f>IF($M16=0,'Question Key'!Q7," ")</f>
        <v xml:space="preserve"> </v>
      </c>
      <c r="AX16" s="48" t="str">
        <f>IF($M16=0,'Question Key'!R7," ")</f>
        <v xml:space="preserve"> </v>
      </c>
      <c r="AY16" s="48" t="str">
        <f>IF($M16=0,'Question Key'!S7," ")</f>
        <v xml:space="preserve"> </v>
      </c>
      <c r="AZ16" s="48" t="str">
        <f>IF($M16=0,'Question Key'!T7," ")</f>
        <v xml:space="preserve"> </v>
      </c>
      <c r="BA16" s="48" t="str">
        <f>IF($M16=0,'Question Key'!U7," ")</f>
        <v xml:space="preserve"> </v>
      </c>
      <c r="BB16" s="48" t="str">
        <f>IF($M16=0,'Question Key'!V7," ")</f>
        <v xml:space="preserve"> </v>
      </c>
      <c r="BC16" s="48" t="str">
        <f>IF($M16=0,'Question Key'!W7," ")</f>
        <v xml:space="preserve"> </v>
      </c>
      <c r="BD16" s="48" t="str">
        <f>IF($M16=0,'Question Key'!X7," ")</f>
        <v xml:space="preserve"> </v>
      </c>
      <c r="BE16" s="48" t="str">
        <f>IF($M16=0,'Question Key'!Y7," ")</f>
        <v xml:space="preserve"> </v>
      </c>
    </row>
    <row r="17" spans="1:57" ht="25.5" x14ac:dyDescent="0.2">
      <c r="B17" s="117" t="s">
        <v>239</v>
      </c>
      <c r="C17" s="128"/>
      <c r="D17" s="128"/>
      <c r="E17" s="131"/>
      <c r="F17" s="128" t="s">
        <v>278</v>
      </c>
      <c r="G17" s="41"/>
      <c r="H17" s="45" t="str">
        <f>'Question Key'!D8</f>
        <v>G</v>
      </c>
      <c r="I17" s="41" t="str">
        <f t="shared" si="0"/>
        <v xml:space="preserve"> </v>
      </c>
      <c r="J17" s="43" t="s">
        <v>232</v>
      </c>
      <c r="K17" s="43"/>
      <c r="L17" s="44"/>
      <c r="M17" s="45">
        <f t="shared" si="1"/>
        <v>3</v>
      </c>
      <c r="N17" s="48" t="str">
        <f>IF($C17="",     IF($M17&gt;1,'Question Key'!E8,0),     0)</f>
        <v xml:space="preserve"> </v>
      </c>
      <c r="O17" s="48" t="str">
        <f>IF($C17="",     IF($M17&gt;1,'Question Key'!F8,0),     0)</f>
        <v xml:space="preserve"> </v>
      </c>
      <c r="P17" s="48">
        <f>IF($C17="",     IF($M17&gt;1,'Question Key'!G8,0),     0)</f>
        <v>1</v>
      </c>
      <c r="Q17" s="48" t="str">
        <f>IF($C17="",     IF($M17&gt;1,'Question Key'!H8,0),     0)</f>
        <v xml:space="preserve"> </v>
      </c>
      <c r="R17" s="48">
        <f>IF($C17="",     IF($M17&gt;1,'Question Key'!I8,0),     0)</f>
        <v>1</v>
      </c>
      <c r="S17" s="48">
        <f>IF($C17="",     IF($M17&gt;1,'Question Key'!J8,0),     0)</f>
        <v>1</v>
      </c>
      <c r="T17" s="48">
        <f>IF($C17="",     IF($M17&gt;1,'Question Key'!K8,0),     0)</f>
        <v>1</v>
      </c>
      <c r="U17" s="48">
        <f>IF($C17="",     IF($M17&gt;1,'Question Key'!L8,0),     0)</f>
        <v>0</v>
      </c>
      <c r="V17" s="48">
        <f>IF($C17="",     IF($M17&gt;1,'Question Key'!M8,0),     0)</f>
        <v>1</v>
      </c>
      <c r="W17" s="48" t="str">
        <f>IF($C17="",     IF($M17&gt;1,'Question Key'!N8,0),     0)</f>
        <v xml:space="preserve"> </v>
      </c>
      <c r="X17" s="48">
        <f>IF($C17="",     IF($M17&gt;1,'Question Key'!O8,0),     0)</f>
        <v>1</v>
      </c>
      <c r="Y17" s="48" t="str">
        <f>IF($C17="",     IF($M17&gt;1,'Question Key'!P8,0),     0)</f>
        <v xml:space="preserve"> </v>
      </c>
      <c r="Z17" s="48" t="str">
        <f>IF($C17="",     IF($M17&gt;1,'Question Key'!Q8,0),     0)</f>
        <v xml:space="preserve"> </v>
      </c>
      <c r="AA17" s="48" t="str">
        <f>IF($C17="",     IF($M17&gt;1,'Question Key'!R8,0),     0)</f>
        <v xml:space="preserve"> </v>
      </c>
      <c r="AB17" s="48" t="str">
        <f>IF($C17="",     IF($M17&gt;1,'Question Key'!S8,0),     0)</f>
        <v xml:space="preserve"> </v>
      </c>
      <c r="AC17" s="48" t="str">
        <f>IF($C17="",     IF($M17&gt;1,'Question Key'!T8,0),     0)</f>
        <v xml:space="preserve"> </v>
      </c>
      <c r="AD17" s="48" t="str">
        <f>IF($C17="",     IF($M17&gt;1,'Question Key'!U8,0),     0)</f>
        <v xml:space="preserve"> </v>
      </c>
      <c r="AE17" s="48" t="str">
        <f>IF($C17="",     IF($M17&gt;1,'Question Key'!V8,0),     0)</f>
        <v xml:space="preserve"> </v>
      </c>
      <c r="AF17" s="48">
        <f>IF($C17="",     IF($M17&gt;1,'Question Key'!W8,0),     0)</f>
        <v>1</v>
      </c>
      <c r="AG17" s="48">
        <f>IF($C17="",     IF($M17&gt;1,'Question Key'!X8,0),     0)</f>
        <v>1</v>
      </c>
      <c r="AH17" s="48" t="str">
        <f>IF($C17="",     IF($M17&gt;1,'Question Key'!Y8,0),     0)</f>
        <v xml:space="preserve"> </v>
      </c>
      <c r="AJ17" s="29" t="str">
        <f t="shared" si="2"/>
        <v>1.3</v>
      </c>
      <c r="AK17" s="48" t="str">
        <f>IF($M17=0,'Question Key'!E8," ")</f>
        <v xml:space="preserve"> </v>
      </c>
      <c r="AL17" s="48" t="str">
        <f>IF($M17=0,'Question Key'!F8," ")</f>
        <v xml:space="preserve"> </v>
      </c>
      <c r="AM17" s="48" t="str">
        <f>IF($M17=0,'Question Key'!G8," ")</f>
        <v xml:space="preserve"> </v>
      </c>
      <c r="AN17" s="48" t="str">
        <f>IF($M17=0,'Question Key'!H8," ")</f>
        <v xml:space="preserve"> </v>
      </c>
      <c r="AO17" s="48" t="str">
        <f>IF($M17=0,'Question Key'!I8," ")</f>
        <v xml:space="preserve"> </v>
      </c>
      <c r="AP17" s="48" t="str">
        <f>IF($M17=0,'Question Key'!J8," ")</f>
        <v xml:space="preserve"> </v>
      </c>
      <c r="AQ17" s="48" t="str">
        <f>IF($M17=0,'Question Key'!K8," ")</f>
        <v xml:space="preserve"> </v>
      </c>
      <c r="AR17" s="48" t="str">
        <f>IF($M17=0,'Question Key'!L8," ")</f>
        <v xml:space="preserve"> </v>
      </c>
      <c r="AS17" s="48" t="str">
        <f>IF($M17=0,'Question Key'!M8," ")</f>
        <v xml:space="preserve"> </v>
      </c>
      <c r="AT17" s="48" t="str">
        <f>IF($M17=0,'Question Key'!N8," ")</f>
        <v xml:space="preserve"> </v>
      </c>
      <c r="AU17" s="48" t="str">
        <f>IF($M17=0,'Question Key'!O8," ")</f>
        <v xml:space="preserve"> </v>
      </c>
      <c r="AV17" s="48" t="str">
        <f>IF($M17=0,'Question Key'!P8," ")</f>
        <v xml:space="preserve"> </v>
      </c>
      <c r="AW17" s="48" t="str">
        <f>IF($M17=0,'Question Key'!Q8," ")</f>
        <v xml:space="preserve"> </v>
      </c>
      <c r="AX17" s="48" t="str">
        <f>IF($M17=0,'Question Key'!R8," ")</f>
        <v xml:space="preserve"> </v>
      </c>
      <c r="AY17" s="48" t="str">
        <f>IF($M17=0,'Question Key'!S8," ")</f>
        <v xml:space="preserve"> </v>
      </c>
      <c r="AZ17" s="48" t="str">
        <f>IF($M17=0,'Question Key'!T8," ")</f>
        <v xml:space="preserve"> </v>
      </c>
      <c r="BA17" s="48" t="str">
        <f>IF($M17=0,'Question Key'!U8," ")</f>
        <v xml:space="preserve"> </v>
      </c>
      <c r="BB17" s="48" t="str">
        <f>IF($M17=0,'Question Key'!V8," ")</f>
        <v xml:space="preserve"> </v>
      </c>
      <c r="BC17" s="48" t="str">
        <f>IF($M17=0,'Question Key'!W8," ")</f>
        <v xml:space="preserve"> </v>
      </c>
      <c r="BD17" s="48" t="str">
        <f>IF($M17=0,'Question Key'!X8," ")</f>
        <v xml:space="preserve"> </v>
      </c>
      <c r="BE17" s="48" t="str">
        <f>IF($M17=0,'Question Key'!Y8," ")</f>
        <v xml:space="preserve"> </v>
      </c>
    </row>
    <row r="18" spans="1:57" x14ac:dyDescent="0.2">
      <c r="B18" s="117" t="s">
        <v>240</v>
      </c>
      <c r="C18" s="128"/>
      <c r="D18" s="128"/>
      <c r="E18" s="128"/>
      <c r="F18" s="128" t="s">
        <v>278</v>
      </c>
      <c r="G18" s="41"/>
      <c r="H18" s="45" t="str">
        <f>'Question Key'!D9</f>
        <v>Y</v>
      </c>
      <c r="I18" s="41" t="str">
        <f>IF(COUNTA(C18:F18)&gt;1,"ERR"," ")</f>
        <v xml:space="preserve"> </v>
      </c>
      <c r="J18" s="49" t="s">
        <v>132</v>
      </c>
      <c r="K18" s="49"/>
      <c r="L18" s="44"/>
      <c r="M18" s="45">
        <f>IF(F18="X",3,    IF(E18="X", 2,      IF(D18="X", 1,0)))</f>
        <v>3</v>
      </c>
      <c r="N18" s="48" t="str">
        <f>IF($C18="",     IF($M18&gt;1,'Question Key'!E9,0),     0)</f>
        <v xml:space="preserve"> </v>
      </c>
      <c r="O18" s="48" t="str">
        <f>IF($C18="",     IF($M18&gt;1,'Question Key'!F9,0),     0)</f>
        <v xml:space="preserve"> </v>
      </c>
      <c r="P18" s="48" t="str">
        <f>IF($C18="",     IF($M18&gt;1,'Question Key'!G9,0),     0)</f>
        <v xml:space="preserve"> </v>
      </c>
      <c r="Q18" s="48" t="str">
        <f>IF($C18="",     IF($M18&gt;1,'Question Key'!H9,0),     0)</f>
        <v xml:space="preserve"> </v>
      </c>
      <c r="R18" s="48" t="str">
        <f>IF($C18="",     IF($M18&gt;1,'Question Key'!I9,0),     0)</f>
        <v xml:space="preserve"> </v>
      </c>
      <c r="S18" s="48">
        <f>IF($C18="",     IF($M18&gt;1,'Question Key'!J9,0),     0)</f>
        <v>1</v>
      </c>
      <c r="T18" s="48" t="str">
        <f>IF($C18="",     IF($M18&gt;1,'Question Key'!K9,0),     0)</f>
        <v xml:space="preserve"> </v>
      </c>
      <c r="U18" s="48" t="str">
        <f>IF($C18="",     IF($M18&gt;1,'Question Key'!L9,0),     0)</f>
        <v xml:space="preserve"> </v>
      </c>
      <c r="V18" s="48">
        <f>IF($C18="",     IF($M18&gt;1,'Question Key'!M9,0),     0)</f>
        <v>1</v>
      </c>
      <c r="W18" s="48" t="str">
        <f>IF($C18="",     IF($M18&gt;1,'Question Key'!N9,0),     0)</f>
        <v xml:space="preserve"> </v>
      </c>
      <c r="X18" s="48">
        <f>IF($C18="",     IF($M18&gt;1,'Question Key'!O9,0),     0)</f>
        <v>1</v>
      </c>
      <c r="Y18" s="48" t="str">
        <f>IF($C18="",     IF($M18&gt;1,'Question Key'!P9,0),     0)</f>
        <v xml:space="preserve"> </v>
      </c>
      <c r="Z18" s="48" t="str">
        <f>IF($C18="",     IF($M18&gt;1,'Question Key'!Q9,0),     0)</f>
        <v xml:space="preserve"> </v>
      </c>
      <c r="AA18" s="48" t="str">
        <f>IF($C18="",     IF($M18&gt;1,'Question Key'!R9,0),     0)</f>
        <v xml:space="preserve"> </v>
      </c>
      <c r="AB18" s="48" t="str">
        <f>IF($C18="",     IF($M18&gt;1,'Question Key'!S9,0),     0)</f>
        <v xml:space="preserve"> </v>
      </c>
      <c r="AC18" s="48" t="str">
        <f>IF($C18="",     IF($M18&gt;1,'Question Key'!T9,0),     0)</f>
        <v xml:space="preserve"> </v>
      </c>
      <c r="AD18" s="48" t="str">
        <f>IF($C18="",     IF($M18&gt;1,'Question Key'!U9,0),     0)</f>
        <v xml:space="preserve"> </v>
      </c>
      <c r="AE18" s="48" t="str">
        <f>IF($C18="",     IF($M18&gt;1,'Question Key'!V9,0),     0)</f>
        <v xml:space="preserve"> </v>
      </c>
      <c r="AF18" s="48" t="str">
        <f>IF($C18="",     IF($M18&gt;1,'Question Key'!W9,0),     0)</f>
        <v xml:space="preserve"> </v>
      </c>
      <c r="AG18" s="48" t="str">
        <f>IF($C18="",     IF($M18&gt;1,'Question Key'!X9,0),     0)</f>
        <v xml:space="preserve"> </v>
      </c>
      <c r="AH18" s="48" t="str">
        <f>IF($C18="",     IF($M18&gt;1,'Question Key'!Y9,0),     0)</f>
        <v xml:space="preserve"> </v>
      </c>
      <c r="AJ18" s="29" t="str">
        <f>B18</f>
        <v>1.4</v>
      </c>
      <c r="AK18" s="48" t="str">
        <f>IF($M18=0,'Question Key'!E9," ")</f>
        <v xml:space="preserve"> </v>
      </c>
      <c r="AL18" s="48" t="str">
        <f>IF($M18=0,'Question Key'!F9," ")</f>
        <v xml:space="preserve"> </v>
      </c>
      <c r="AM18" s="48" t="str">
        <f>IF($M18=0,'Question Key'!G9," ")</f>
        <v xml:space="preserve"> </v>
      </c>
      <c r="AN18" s="48" t="str">
        <f>IF($M18=0,'Question Key'!H9," ")</f>
        <v xml:space="preserve"> </v>
      </c>
      <c r="AO18" s="48" t="str">
        <f>IF($M18=0,'Question Key'!I9," ")</f>
        <v xml:space="preserve"> </v>
      </c>
      <c r="AP18" s="48" t="str">
        <f>IF($M18=0,'Question Key'!J9," ")</f>
        <v xml:space="preserve"> </v>
      </c>
      <c r="AQ18" s="48" t="str">
        <f>IF($M18=0,'Question Key'!K9," ")</f>
        <v xml:space="preserve"> </v>
      </c>
      <c r="AR18" s="48" t="str">
        <f>IF($M18=0,'Question Key'!L9," ")</f>
        <v xml:space="preserve"> </v>
      </c>
      <c r="AS18" s="48" t="str">
        <f>IF($M18=0,'Question Key'!M9," ")</f>
        <v xml:space="preserve"> </v>
      </c>
      <c r="AT18" s="48" t="str">
        <f>IF($M18=0,'Question Key'!N9," ")</f>
        <v xml:space="preserve"> </v>
      </c>
      <c r="AU18" s="48" t="str">
        <f>IF($M18=0,'Question Key'!O9," ")</f>
        <v xml:space="preserve"> </v>
      </c>
      <c r="AV18" s="48" t="str">
        <f>IF($M18=0,'Question Key'!P9," ")</f>
        <v xml:space="preserve"> </v>
      </c>
      <c r="AW18" s="48" t="str">
        <f>IF($M18=0,'Question Key'!Q9," ")</f>
        <v xml:space="preserve"> </v>
      </c>
      <c r="AX18" s="48" t="str">
        <f>IF($M18=0,'Question Key'!R9," ")</f>
        <v xml:space="preserve"> </v>
      </c>
      <c r="AY18" s="48" t="str">
        <f>IF($M18=0,'Question Key'!S9," ")</f>
        <v xml:space="preserve"> </v>
      </c>
      <c r="AZ18" s="48" t="str">
        <f>IF($M18=0,'Question Key'!T9," ")</f>
        <v xml:space="preserve"> </v>
      </c>
      <c r="BA18" s="48" t="str">
        <f>IF($M18=0,'Question Key'!U9," ")</f>
        <v xml:space="preserve"> </v>
      </c>
      <c r="BB18" s="48" t="str">
        <f>IF($M18=0,'Question Key'!V9," ")</f>
        <v xml:space="preserve"> </v>
      </c>
      <c r="BC18" s="48" t="str">
        <f>IF($M18=0,'Question Key'!W9," ")</f>
        <v xml:space="preserve"> </v>
      </c>
      <c r="BD18" s="48" t="str">
        <f>IF($M18=0,'Question Key'!X9," ")</f>
        <v xml:space="preserve"> </v>
      </c>
      <c r="BE18" s="48" t="str">
        <f>IF($M18=0,'Question Key'!Y9," ")</f>
        <v xml:space="preserve"> </v>
      </c>
    </row>
    <row r="19" spans="1:57" x14ac:dyDescent="0.2">
      <c r="B19" s="117" t="s">
        <v>241</v>
      </c>
      <c r="C19" s="128"/>
      <c r="D19" s="128"/>
      <c r="E19" s="128"/>
      <c r="F19" s="131" t="s">
        <v>278</v>
      </c>
      <c r="G19" s="41"/>
      <c r="H19" s="45" t="str">
        <f>'Question Key'!D10</f>
        <v>G</v>
      </c>
      <c r="I19" s="41" t="str">
        <f t="shared" si="0"/>
        <v xml:space="preserve"> </v>
      </c>
      <c r="J19" s="49" t="s">
        <v>191</v>
      </c>
      <c r="K19" s="49"/>
      <c r="L19" s="44"/>
      <c r="M19" s="45">
        <f t="shared" si="1"/>
        <v>3</v>
      </c>
      <c r="N19" s="48" t="str">
        <f>IF($C19="",     IF($M19&gt;1,'Question Key'!E10,0),     0)</f>
        <v xml:space="preserve"> </v>
      </c>
      <c r="O19" s="48" t="str">
        <f>IF($C19="",     IF($M19&gt;1,'Question Key'!F10,0),     0)</f>
        <v xml:space="preserve"> </v>
      </c>
      <c r="P19" s="48" t="str">
        <f>IF($C19="",     IF($M19&gt;1,'Question Key'!G10,0),     0)</f>
        <v xml:space="preserve"> </v>
      </c>
      <c r="Q19" s="48" t="str">
        <f>IF($C19="",     IF($M19&gt;1,'Question Key'!H10,0),     0)</f>
        <v xml:space="preserve"> </v>
      </c>
      <c r="R19" s="48" t="str">
        <f>IF($C19="",     IF($M19&gt;1,'Question Key'!I10,0),     0)</f>
        <v xml:space="preserve"> </v>
      </c>
      <c r="S19" s="48" t="str">
        <f>IF($C19="",     IF($M19&gt;1,'Question Key'!J10,0),     0)</f>
        <v xml:space="preserve"> </v>
      </c>
      <c r="T19" s="48" t="str">
        <f>IF($C19="",     IF($M19&gt;1,'Question Key'!K10,0),     0)</f>
        <v xml:space="preserve"> </v>
      </c>
      <c r="U19" s="48" t="str">
        <f>IF($C19="",     IF($M19&gt;1,'Question Key'!L10,0),     0)</f>
        <v xml:space="preserve"> </v>
      </c>
      <c r="V19" s="48">
        <f>IF($C19="",     IF($M19&gt;1,'Question Key'!M10,0),     0)</f>
        <v>1</v>
      </c>
      <c r="W19" s="48" t="str">
        <f>IF($C19="",     IF($M19&gt;1,'Question Key'!N10,0),     0)</f>
        <v xml:space="preserve"> </v>
      </c>
      <c r="X19" s="48">
        <f>IF($C19="",     IF($M19&gt;1,'Question Key'!O10,0),     0)</f>
        <v>1</v>
      </c>
      <c r="Y19" s="48" t="str">
        <f>IF($C19="",     IF($M19&gt;1,'Question Key'!P10,0),     0)</f>
        <v xml:space="preserve"> </v>
      </c>
      <c r="Z19" s="48" t="str">
        <f>IF($C19="",     IF($M19&gt;1,'Question Key'!Q10,0),     0)</f>
        <v xml:space="preserve"> </v>
      </c>
      <c r="AA19" s="48" t="str">
        <f>IF($C19="",     IF($M19&gt;1,'Question Key'!R10,0),     0)</f>
        <v xml:space="preserve"> </v>
      </c>
      <c r="AB19" s="48" t="str">
        <f>IF($C19="",     IF($M19&gt;1,'Question Key'!S10,0),     0)</f>
        <v xml:space="preserve"> </v>
      </c>
      <c r="AC19" s="48" t="str">
        <f>IF($C19="",     IF($M19&gt;1,'Question Key'!T10,0),     0)</f>
        <v xml:space="preserve"> </v>
      </c>
      <c r="AD19" s="48" t="str">
        <f>IF($C19="",     IF($M19&gt;1,'Question Key'!U10,0),     0)</f>
        <v xml:space="preserve"> </v>
      </c>
      <c r="AE19" s="48" t="str">
        <f>IF($C19="",     IF($M19&gt;1,'Question Key'!V10,0),     0)</f>
        <v xml:space="preserve"> </v>
      </c>
      <c r="AF19" s="48" t="str">
        <f>IF($C19="",     IF($M19&gt;1,'Question Key'!W10,0),     0)</f>
        <v xml:space="preserve"> </v>
      </c>
      <c r="AG19" s="48" t="str">
        <f>IF($C19="",     IF($M19&gt;1,'Question Key'!X10,0),     0)</f>
        <v xml:space="preserve"> </v>
      </c>
      <c r="AH19" s="48" t="str">
        <f>IF($C19="",     IF($M19&gt;1,'Question Key'!Y10,0),     0)</f>
        <v xml:space="preserve"> </v>
      </c>
      <c r="AJ19" s="29" t="str">
        <f t="shared" si="2"/>
        <v>1.5</v>
      </c>
      <c r="AK19" s="48" t="str">
        <f>IF($M19=0,'Question Key'!E10," ")</f>
        <v xml:space="preserve"> </v>
      </c>
      <c r="AL19" s="48" t="str">
        <f>IF($M19=0,'Question Key'!F10," ")</f>
        <v xml:space="preserve"> </v>
      </c>
      <c r="AM19" s="48" t="str">
        <f>IF($M19=0,'Question Key'!G10," ")</f>
        <v xml:space="preserve"> </v>
      </c>
      <c r="AN19" s="48" t="str">
        <f>IF($M19=0,'Question Key'!H10," ")</f>
        <v xml:space="preserve"> </v>
      </c>
      <c r="AO19" s="48" t="str">
        <f>IF($M19=0,'Question Key'!I10," ")</f>
        <v xml:space="preserve"> </v>
      </c>
      <c r="AP19" s="48" t="str">
        <f>IF($M19=0,'Question Key'!J10," ")</f>
        <v xml:space="preserve"> </v>
      </c>
      <c r="AQ19" s="48" t="str">
        <f>IF($M19=0,'Question Key'!K10," ")</f>
        <v xml:space="preserve"> </v>
      </c>
      <c r="AR19" s="48" t="str">
        <f>IF($M19=0,'Question Key'!L10," ")</f>
        <v xml:space="preserve"> </v>
      </c>
      <c r="AS19" s="48" t="str">
        <f>IF($M19=0,'Question Key'!M10," ")</f>
        <v xml:space="preserve"> </v>
      </c>
      <c r="AT19" s="48" t="str">
        <f>IF($M19=0,'Question Key'!N10," ")</f>
        <v xml:space="preserve"> </v>
      </c>
      <c r="AU19" s="48" t="str">
        <f>IF($M19=0,'Question Key'!O10," ")</f>
        <v xml:space="preserve"> </v>
      </c>
      <c r="AV19" s="48" t="str">
        <f>IF($M19=0,'Question Key'!P10," ")</f>
        <v xml:space="preserve"> </v>
      </c>
      <c r="AW19" s="48" t="str">
        <f>IF($M19=0,'Question Key'!Q10," ")</f>
        <v xml:space="preserve"> </v>
      </c>
      <c r="AX19" s="48" t="str">
        <f>IF($M19=0,'Question Key'!R10," ")</f>
        <v xml:space="preserve"> </v>
      </c>
      <c r="AY19" s="48" t="str">
        <f>IF($M19=0,'Question Key'!S10," ")</f>
        <v xml:space="preserve"> </v>
      </c>
      <c r="AZ19" s="48" t="str">
        <f>IF($M19=0,'Question Key'!T10," ")</f>
        <v xml:space="preserve"> </v>
      </c>
      <c r="BA19" s="48" t="str">
        <f>IF($M19=0,'Question Key'!U10," ")</f>
        <v xml:space="preserve"> </v>
      </c>
      <c r="BB19" s="48" t="str">
        <f>IF($M19=0,'Question Key'!V10," ")</f>
        <v xml:space="preserve"> </v>
      </c>
      <c r="BC19" s="48" t="str">
        <f>IF($M19=0,'Question Key'!W10," ")</f>
        <v xml:space="preserve"> </v>
      </c>
      <c r="BD19" s="48" t="str">
        <f>IF($M19=0,'Question Key'!X10," ")</f>
        <v xml:space="preserve"> </v>
      </c>
      <c r="BE19" s="48" t="str">
        <f>IF($M19=0,'Question Key'!Y10," ")</f>
        <v xml:space="preserve"> </v>
      </c>
    </row>
    <row r="20" spans="1:57" x14ac:dyDescent="0.2">
      <c r="B20" s="117" t="s">
        <v>242</v>
      </c>
      <c r="C20" s="128"/>
      <c r="D20" s="128"/>
      <c r="E20" s="131" t="s">
        <v>278</v>
      </c>
      <c r="F20" s="128"/>
      <c r="G20" s="41"/>
      <c r="H20" s="45" t="str">
        <f>'Question Key'!D11</f>
        <v>G</v>
      </c>
      <c r="I20" s="41" t="str">
        <f t="shared" si="0"/>
        <v xml:space="preserve"> </v>
      </c>
      <c r="J20" s="49" t="s">
        <v>220</v>
      </c>
      <c r="K20" s="49"/>
      <c r="L20" s="44"/>
      <c r="M20" s="45">
        <f t="shared" si="1"/>
        <v>2</v>
      </c>
      <c r="N20" s="48" t="str">
        <f>IF($C20="",     IF($M20&gt;1,'Question Key'!E11,0),     0)</f>
        <v xml:space="preserve"> </v>
      </c>
      <c r="O20" s="48" t="str">
        <f>IF($C20="",     IF($M20&gt;1,'Question Key'!F11,0),     0)</f>
        <v xml:space="preserve"> </v>
      </c>
      <c r="P20" s="48" t="str">
        <f>IF($C20="",     IF($M20&gt;1,'Question Key'!G11,0),     0)</f>
        <v xml:space="preserve"> </v>
      </c>
      <c r="Q20" s="48" t="str">
        <f>IF($C20="",     IF($M20&gt;1,'Question Key'!H11,0),     0)</f>
        <v xml:space="preserve"> </v>
      </c>
      <c r="R20" s="48" t="str">
        <f>IF($C20="",     IF($M20&gt;1,'Question Key'!I11,0),     0)</f>
        <v xml:space="preserve"> </v>
      </c>
      <c r="S20" s="48">
        <f>IF($C20="",     IF($M20&gt;1,'Question Key'!J11,0),     0)</f>
        <v>1</v>
      </c>
      <c r="T20" s="48" t="str">
        <f>IF($C20="",     IF($M20&gt;1,'Question Key'!K11,0),     0)</f>
        <v xml:space="preserve"> </v>
      </c>
      <c r="U20" s="48" t="str">
        <f>IF($C20="",     IF($M20&gt;1,'Question Key'!L11,0),     0)</f>
        <v xml:space="preserve"> </v>
      </c>
      <c r="V20" s="48">
        <f>IF($C20="",     IF($M20&gt;1,'Question Key'!M11,0),     0)</f>
        <v>1</v>
      </c>
      <c r="W20" s="48" t="str">
        <f>IF($C20="",     IF($M20&gt;1,'Question Key'!N11,0),     0)</f>
        <v xml:space="preserve"> </v>
      </c>
      <c r="X20" s="48">
        <f>IF($C20="",     IF($M20&gt;1,'Question Key'!O11,0),     0)</f>
        <v>1</v>
      </c>
      <c r="Y20" s="48" t="str">
        <f>IF($C20="",     IF($M20&gt;1,'Question Key'!P11,0),     0)</f>
        <v xml:space="preserve"> </v>
      </c>
      <c r="Z20" s="48" t="str">
        <f>IF($C20="",     IF($M20&gt;1,'Question Key'!Q11,0),     0)</f>
        <v xml:space="preserve"> </v>
      </c>
      <c r="AA20" s="48" t="str">
        <f>IF($C20="",     IF($M20&gt;1,'Question Key'!R11,0),     0)</f>
        <v xml:space="preserve"> </v>
      </c>
      <c r="AB20" s="48" t="str">
        <f>IF($C20="",     IF($M20&gt;1,'Question Key'!S11,0),     0)</f>
        <v xml:space="preserve"> </v>
      </c>
      <c r="AC20" s="48" t="str">
        <f>IF($C20="",     IF($M20&gt;1,'Question Key'!T11,0),     0)</f>
        <v xml:space="preserve"> </v>
      </c>
      <c r="AD20" s="48" t="str">
        <f>IF($C20="",     IF($M20&gt;1,'Question Key'!U11,0),     0)</f>
        <v xml:space="preserve"> </v>
      </c>
      <c r="AE20" s="48" t="str">
        <f>IF($C20="",     IF($M20&gt;1,'Question Key'!V11,0),     0)</f>
        <v xml:space="preserve"> </v>
      </c>
      <c r="AF20" s="48" t="str">
        <f>IF($C20="",     IF($M20&gt;1,'Question Key'!W11,0),     0)</f>
        <v xml:space="preserve"> </v>
      </c>
      <c r="AG20" s="48" t="str">
        <f>IF($C20="",     IF($M20&gt;1,'Question Key'!X11,0),     0)</f>
        <v xml:space="preserve"> </v>
      </c>
      <c r="AH20" s="48" t="str">
        <f>IF($C20="",     IF($M20&gt;1,'Question Key'!Y11,0),     0)</f>
        <v xml:space="preserve"> </v>
      </c>
      <c r="AJ20" s="29" t="str">
        <f t="shared" si="2"/>
        <v>1.6</v>
      </c>
      <c r="AK20" s="48" t="str">
        <f>IF($M20=0,'Question Key'!E11," ")</f>
        <v xml:space="preserve"> </v>
      </c>
      <c r="AL20" s="48" t="str">
        <f>IF($M20=0,'Question Key'!F11," ")</f>
        <v xml:space="preserve"> </v>
      </c>
      <c r="AM20" s="48" t="str">
        <f>IF($M20=0,'Question Key'!G11," ")</f>
        <v xml:space="preserve"> </v>
      </c>
      <c r="AN20" s="48" t="str">
        <f>IF($M20=0,'Question Key'!H11," ")</f>
        <v xml:space="preserve"> </v>
      </c>
      <c r="AO20" s="48" t="str">
        <f>IF($M20=0,'Question Key'!I11," ")</f>
        <v xml:space="preserve"> </v>
      </c>
      <c r="AP20" s="48" t="str">
        <f>IF($M20=0,'Question Key'!J11," ")</f>
        <v xml:space="preserve"> </v>
      </c>
      <c r="AQ20" s="48" t="str">
        <f>IF($M20=0,'Question Key'!K11," ")</f>
        <v xml:space="preserve"> </v>
      </c>
      <c r="AR20" s="48" t="str">
        <f>IF($M20=0,'Question Key'!L11," ")</f>
        <v xml:space="preserve"> </v>
      </c>
      <c r="AS20" s="48" t="str">
        <f>IF($M20=0,'Question Key'!M11," ")</f>
        <v xml:space="preserve"> </v>
      </c>
      <c r="AT20" s="48" t="str">
        <f>IF($M20=0,'Question Key'!N11," ")</f>
        <v xml:space="preserve"> </v>
      </c>
      <c r="AU20" s="48" t="str">
        <f>IF($M20=0,'Question Key'!O11," ")</f>
        <v xml:space="preserve"> </v>
      </c>
      <c r="AV20" s="48" t="str">
        <f>IF($M20=0,'Question Key'!P11," ")</f>
        <v xml:space="preserve"> </v>
      </c>
      <c r="AW20" s="48" t="str">
        <f>IF($M20=0,'Question Key'!Q11," ")</f>
        <v xml:space="preserve"> </v>
      </c>
      <c r="AX20" s="48" t="str">
        <f>IF($M20=0,'Question Key'!R11," ")</f>
        <v xml:space="preserve"> </v>
      </c>
      <c r="AY20" s="48" t="str">
        <f>IF($M20=0,'Question Key'!S11," ")</f>
        <v xml:space="preserve"> </v>
      </c>
      <c r="AZ20" s="48" t="str">
        <f>IF($M20=0,'Question Key'!T11," ")</f>
        <v xml:space="preserve"> </v>
      </c>
      <c r="BA20" s="48" t="str">
        <f>IF($M20=0,'Question Key'!U11," ")</f>
        <v xml:space="preserve"> </v>
      </c>
      <c r="BB20" s="48" t="str">
        <f>IF($M20=0,'Question Key'!V11," ")</f>
        <v xml:space="preserve"> </v>
      </c>
      <c r="BC20" s="48" t="str">
        <f>IF($M20=0,'Question Key'!W11," ")</f>
        <v xml:space="preserve"> </v>
      </c>
      <c r="BD20" s="48" t="str">
        <f>IF($M20=0,'Question Key'!X11," ")</f>
        <v xml:space="preserve"> </v>
      </c>
      <c r="BE20" s="48" t="str">
        <f>IF($M20=0,'Question Key'!Y11," ")</f>
        <v xml:space="preserve"> </v>
      </c>
    </row>
    <row r="21" spans="1:57" ht="25.5" x14ac:dyDescent="0.2">
      <c r="B21" s="117" t="s">
        <v>243</v>
      </c>
      <c r="C21" s="128"/>
      <c r="D21" s="129"/>
      <c r="E21" s="128" t="s">
        <v>278</v>
      </c>
      <c r="F21" s="128"/>
      <c r="G21" s="41"/>
      <c r="H21" s="45" t="str">
        <f>'Question Key'!D12</f>
        <v>G</v>
      </c>
      <c r="I21" s="41" t="str">
        <f t="shared" si="0"/>
        <v xml:space="preserve"> </v>
      </c>
      <c r="J21" s="119" t="s">
        <v>274</v>
      </c>
      <c r="K21" s="49"/>
      <c r="L21" s="44"/>
      <c r="M21" s="45">
        <f t="shared" si="1"/>
        <v>2</v>
      </c>
      <c r="N21" s="48" t="str">
        <f>IF($C21="",     IF($M21&gt;1,'Question Key'!E12,0),     0)</f>
        <v xml:space="preserve"> </v>
      </c>
      <c r="O21" s="48" t="str">
        <f>IF($C21="",     IF($M21&gt;1,'Question Key'!F12,0),     0)</f>
        <v xml:space="preserve"> </v>
      </c>
      <c r="P21" s="48" t="str">
        <f>IF($C21="",     IF($M21&gt;1,'Question Key'!G12,0),     0)</f>
        <v xml:space="preserve"> </v>
      </c>
      <c r="Q21" s="48" t="str">
        <f>IF($C21="",     IF($M21&gt;1,'Question Key'!H12,0),     0)</f>
        <v xml:space="preserve"> </v>
      </c>
      <c r="R21" s="48" t="str">
        <f>IF($C21="",     IF($M21&gt;1,'Question Key'!I12,0),     0)</f>
        <v xml:space="preserve"> </v>
      </c>
      <c r="S21" s="48">
        <f>IF($C21="",     IF($M21&gt;1,'Question Key'!J12,0),     0)</f>
        <v>1</v>
      </c>
      <c r="T21" s="48" t="str">
        <f>IF($C21="",     IF($M21&gt;1,'Question Key'!K12,0),     0)</f>
        <v xml:space="preserve"> </v>
      </c>
      <c r="U21" s="48" t="str">
        <f>IF($C21="",     IF($M21&gt;1,'Question Key'!L12,0),     0)</f>
        <v xml:space="preserve"> </v>
      </c>
      <c r="V21" s="48">
        <f>IF($C21="",     IF($M21&gt;1,'Question Key'!M12,0),     0)</f>
        <v>1</v>
      </c>
      <c r="W21" s="48" t="str">
        <f>IF($C21="",     IF($M21&gt;1,'Question Key'!N12,0),     0)</f>
        <v xml:space="preserve"> </v>
      </c>
      <c r="X21" s="48">
        <f>IF($C21="",     IF($M21&gt;1,'Question Key'!O12,0),     0)</f>
        <v>1</v>
      </c>
      <c r="Y21" s="48" t="str">
        <f>IF($C21="",     IF($M21&gt;1,'Question Key'!P12,0),     0)</f>
        <v xml:space="preserve"> </v>
      </c>
      <c r="Z21" s="48" t="str">
        <f>IF($C21="",     IF($M21&gt;1,'Question Key'!Q12,0),     0)</f>
        <v xml:space="preserve"> </v>
      </c>
      <c r="AA21" s="48" t="str">
        <f>IF($C21="",     IF($M21&gt;1,'Question Key'!R12,0),     0)</f>
        <v xml:space="preserve"> </v>
      </c>
      <c r="AB21" s="48" t="str">
        <f>IF($C21="",     IF($M21&gt;1,'Question Key'!S12,0),     0)</f>
        <v xml:space="preserve"> </v>
      </c>
      <c r="AC21" s="48" t="str">
        <f>IF($C21="",     IF($M21&gt;1,'Question Key'!T12,0),     0)</f>
        <v xml:space="preserve"> </v>
      </c>
      <c r="AD21" s="48" t="str">
        <f>IF($C21="",     IF($M21&gt;1,'Question Key'!U12,0),     0)</f>
        <v xml:space="preserve"> </v>
      </c>
      <c r="AE21" s="48" t="str">
        <f>IF($C21="",     IF($M21&gt;1,'Question Key'!V12,0),     0)</f>
        <v xml:space="preserve"> </v>
      </c>
      <c r="AF21" s="48" t="str">
        <f>IF($C21="",     IF($M21&gt;1,'Question Key'!W12,0),     0)</f>
        <v xml:space="preserve"> </v>
      </c>
      <c r="AG21" s="48" t="str">
        <f>IF($C21="",     IF($M21&gt;1,'Question Key'!X12,0),     0)</f>
        <v xml:space="preserve"> </v>
      </c>
      <c r="AH21" s="48" t="str">
        <f>IF($C21="",     IF($M21&gt;1,'Question Key'!Y12,0),     0)</f>
        <v xml:space="preserve"> </v>
      </c>
      <c r="AJ21" s="29" t="str">
        <f t="shared" si="2"/>
        <v>1.7</v>
      </c>
      <c r="AK21" s="48" t="str">
        <f>IF($M21=0,'Question Key'!E12," ")</f>
        <v xml:space="preserve"> </v>
      </c>
      <c r="AL21" s="48" t="str">
        <f>IF($M21=0,'Question Key'!F12," ")</f>
        <v xml:space="preserve"> </v>
      </c>
      <c r="AM21" s="48" t="str">
        <f>IF($M21=0,'Question Key'!G12," ")</f>
        <v xml:space="preserve"> </v>
      </c>
      <c r="AN21" s="48" t="str">
        <f>IF($M21=0,'Question Key'!H12," ")</f>
        <v xml:space="preserve"> </v>
      </c>
      <c r="AO21" s="48" t="str">
        <f>IF($M21=0,'Question Key'!I12," ")</f>
        <v xml:space="preserve"> </v>
      </c>
      <c r="AP21" s="48" t="str">
        <f>IF($M21=0,'Question Key'!J12," ")</f>
        <v xml:space="preserve"> </v>
      </c>
      <c r="AQ21" s="48" t="str">
        <f>IF($M21=0,'Question Key'!K12," ")</f>
        <v xml:space="preserve"> </v>
      </c>
      <c r="AR21" s="48" t="str">
        <f>IF($M21=0,'Question Key'!L12," ")</f>
        <v xml:space="preserve"> </v>
      </c>
      <c r="AS21" s="48" t="str">
        <f>IF($M21=0,'Question Key'!M12," ")</f>
        <v xml:space="preserve"> </v>
      </c>
      <c r="AT21" s="48" t="str">
        <f>IF($M21=0,'Question Key'!N12," ")</f>
        <v xml:space="preserve"> </v>
      </c>
      <c r="AU21" s="48" t="str">
        <f>IF($M21=0,'Question Key'!O12," ")</f>
        <v xml:space="preserve"> </v>
      </c>
      <c r="AV21" s="48" t="str">
        <f>IF($M21=0,'Question Key'!P12," ")</f>
        <v xml:space="preserve"> </v>
      </c>
      <c r="AW21" s="48" t="str">
        <f>IF($M21=0,'Question Key'!Q12," ")</f>
        <v xml:space="preserve"> </v>
      </c>
      <c r="AX21" s="48" t="str">
        <f>IF($M21=0,'Question Key'!R12," ")</f>
        <v xml:space="preserve"> </v>
      </c>
      <c r="AY21" s="48" t="str">
        <f>IF($M21=0,'Question Key'!S12," ")</f>
        <v xml:space="preserve"> </v>
      </c>
      <c r="AZ21" s="48" t="str">
        <f>IF($M21=0,'Question Key'!T12," ")</f>
        <v xml:space="preserve"> </v>
      </c>
      <c r="BA21" s="48" t="str">
        <f>IF($M21=0,'Question Key'!U12," ")</f>
        <v xml:space="preserve"> </v>
      </c>
      <c r="BB21" s="48" t="str">
        <f>IF($M21=0,'Question Key'!V12," ")</f>
        <v xml:space="preserve"> </v>
      </c>
      <c r="BC21" s="48" t="str">
        <f>IF($M21=0,'Question Key'!W12," ")</f>
        <v xml:space="preserve"> </v>
      </c>
      <c r="BD21" s="48" t="str">
        <f>IF($M21=0,'Question Key'!X12," ")</f>
        <v xml:space="preserve"> </v>
      </c>
      <c r="BE21" s="48" t="str">
        <f>IF($M21=0,'Question Key'!Y12," ")</f>
        <v xml:space="preserve"> </v>
      </c>
    </row>
    <row r="22" spans="1:57" ht="25.5" x14ac:dyDescent="0.2">
      <c r="B22" s="117" t="s">
        <v>244</v>
      </c>
      <c r="C22" s="130"/>
      <c r="D22" s="130" t="s">
        <v>278</v>
      </c>
      <c r="E22" s="130"/>
      <c r="F22" s="130"/>
      <c r="G22" s="51"/>
      <c r="H22" s="45" t="str">
        <f>'Question Key'!D13</f>
        <v>Y</v>
      </c>
      <c r="I22" s="41" t="str">
        <f t="shared" si="0"/>
        <v xml:space="preserve"> </v>
      </c>
      <c r="J22" s="49" t="s">
        <v>133</v>
      </c>
      <c r="K22" s="49"/>
      <c r="L22" s="44"/>
      <c r="M22" s="45">
        <f t="shared" si="1"/>
        <v>1</v>
      </c>
      <c r="N22" s="48">
        <f>IF($C22="",     IF($M22&gt;1,'Question Key'!E13,0),     0)</f>
        <v>0</v>
      </c>
      <c r="O22" s="48">
        <f>IF($C22="",     IF($M22&gt;1,'Question Key'!F13,0),     0)</f>
        <v>0</v>
      </c>
      <c r="P22" s="48">
        <f>IF($C22="",     IF($M22&gt;1,'Question Key'!G13,0),     0)</f>
        <v>0</v>
      </c>
      <c r="Q22" s="48">
        <f>IF($C22="",     IF($M22&gt;1,'Question Key'!H13,0),     0)</f>
        <v>0</v>
      </c>
      <c r="R22" s="48">
        <f>IF($C22="",     IF($M22&gt;1,'Question Key'!I13,0),     0)</f>
        <v>0</v>
      </c>
      <c r="S22" s="48">
        <f>IF($C22="",     IF($M22&gt;1,'Question Key'!J13,0),     0)</f>
        <v>0</v>
      </c>
      <c r="T22" s="48">
        <f>IF($C22="",     IF($M22&gt;1,'Question Key'!K13,0),     0)</f>
        <v>0</v>
      </c>
      <c r="U22" s="48">
        <f>IF($C22="",     IF($M22&gt;1,'Question Key'!L13,0),     0)</f>
        <v>0</v>
      </c>
      <c r="V22" s="48">
        <f>IF($C22="",     IF($M22&gt;1,'Question Key'!M13,0),     0)</f>
        <v>0</v>
      </c>
      <c r="W22" s="48">
        <f>IF($C22="",     IF($M22&gt;1,'Question Key'!N13,0),     0)</f>
        <v>0</v>
      </c>
      <c r="X22" s="48">
        <f>IF($C22="",     IF($M22&gt;1,'Question Key'!O13,0),     0)</f>
        <v>0</v>
      </c>
      <c r="Y22" s="48">
        <f>IF($C22="",     IF($M22&gt;1,'Question Key'!P13,0),     0)</f>
        <v>0</v>
      </c>
      <c r="Z22" s="48">
        <f>IF($C22="",     IF($M22&gt;1,'Question Key'!Q13,0),     0)</f>
        <v>0</v>
      </c>
      <c r="AA22" s="48">
        <f>IF($C22="",     IF($M22&gt;1,'Question Key'!R13,0),     0)</f>
        <v>0</v>
      </c>
      <c r="AB22" s="48">
        <f>IF($C22="",     IF($M22&gt;1,'Question Key'!S13,0),     0)</f>
        <v>0</v>
      </c>
      <c r="AC22" s="48">
        <f>IF($C22="",     IF($M22&gt;1,'Question Key'!T13,0),     0)</f>
        <v>0</v>
      </c>
      <c r="AD22" s="48">
        <f>IF($C22="",     IF($M22&gt;1,'Question Key'!U13,0),     0)</f>
        <v>0</v>
      </c>
      <c r="AE22" s="48">
        <f>IF($C22="",     IF($M22&gt;1,'Question Key'!V13,0),     0)</f>
        <v>0</v>
      </c>
      <c r="AF22" s="48">
        <f>IF($C22="",     IF($M22&gt;1,'Question Key'!W13,0),     0)</f>
        <v>0</v>
      </c>
      <c r="AG22" s="48">
        <f>IF($C22="",     IF($M22&gt;1,'Question Key'!X13,0),     0)</f>
        <v>0</v>
      </c>
      <c r="AH22" s="48">
        <f>IF($C22="",     IF($M22&gt;1,'Question Key'!Y13,0),     0)</f>
        <v>0</v>
      </c>
      <c r="AJ22" s="29" t="str">
        <f t="shared" si="2"/>
        <v>1.8</v>
      </c>
      <c r="AK22" s="48" t="str">
        <f>IF($M22=0,'Question Key'!E13," ")</f>
        <v xml:space="preserve"> </v>
      </c>
      <c r="AL22" s="48" t="str">
        <f>IF($M22=0,'Question Key'!F13," ")</f>
        <v xml:space="preserve"> </v>
      </c>
      <c r="AM22" s="48" t="str">
        <f>IF($M22=0,'Question Key'!G13," ")</f>
        <v xml:space="preserve"> </v>
      </c>
      <c r="AN22" s="48" t="str">
        <f>IF($M22=0,'Question Key'!H13," ")</f>
        <v xml:space="preserve"> </v>
      </c>
      <c r="AO22" s="48" t="str">
        <f>IF($M22=0,'Question Key'!I13," ")</f>
        <v xml:space="preserve"> </v>
      </c>
      <c r="AP22" s="48" t="str">
        <f>IF($M22=0,'Question Key'!J13," ")</f>
        <v xml:space="preserve"> </v>
      </c>
      <c r="AQ22" s="48" t="str">
        <f>IF($M22=0,'Question Key'!K13," ")</f>
        <v xml:space="preserve"> </v>
      </c>
      <c r="AR22" s="48" t="str">
        <f>IF($M22=0,'Question Key'!L13," ")</f>
        <v xml:space="preserve"> </v>
      </c>
      <c r="AS22" s="48" t="str">
        <f>IF($M22=0,'Question Key'!M13," ")</f>
        <v xml:space="preserve"> </v>
      </c>
      <c r="AT22" s="48" t="str">
        <f>IF($M22=0,'Question Key'!N13," ")</f>
        <v xml:space="preserve"> </v>
      </c>
      <c r="AU22" s="48" t="str">
        <f>IF($M22=0,'Question Key'!O13," ")</f>
        <v xml:space="preserve"> </v>
      </c>
      <c r="AV22" s="48" t="str">
        <f>IF($M22=0,'Question Key'!P13," ")</f>
        <v xml:space="preserve"> </v>
      </c>
      <c r="AW22" s="48" t="str">
        <f>IF($M22=0,'Question Key'!Q13," ")</f>
        <v xml:space="preserve"> </v>
      </c>
      <c r="AX22" s="48" t="str">
        <f>IF($M22=0,'Question Key'!R13," ")</f>
        <v xml:space="preserve"> </v>
      </c>
      <c r="AY22" s="48" t="str">
        <f>IF($M22=0,'Question Key'!S13," ")</f>
        <v xml:space="preserve"> </v>
      </c>
      <c r="AZ22" s="48" t="str">
        <f>IF($M22=0,'Question Key'!T13," ")</f>
        <v xml:space="preserve"> </v>
      </c>
      <c r="BA22" s="48" t="str">
        <f>IF($M22=0,'Question Key'!U13," ")</f>
        <v xml:space="preserve"> </v>
      </c>
      <c r="BB22" s="48" t="str">
        <f>IF($M22=0,'Question Key'!V13," ")</f>
        <v xml:space="preserve"> </v>
      </c>
      <c r="BC22" s="48" t="str">
        <f>IF($M22=0,'Question Key'!W13," ")</f>
        <v xml:space="preserve"> </v>
      </c>
      <c r="BD22" s="48" t="str">
        <f>IF($M22=0,'Question Key'!X13," ")</f>
        <v xml:space="preserve"> </v>
      </c>
      <c r="BE22" s="48" t="str">
        <f>IF($M22=0,'Question Key'!Y13," ")</f>
        <v xml:space="preserve"> </v>
      </c>
    </row>
    <row r="23" spans="1:57" ht="25.5" x14ac:dyDescent="0.2">
      <c r="B23" s="117" t="s">
        <v>245</v>
      </c>
      <c r="C23" s="130"/>
      <c r="D23" s="130" t="s">
        <v>278</v>
      </c>
      <c r="E23" s="130"/>
      <c r="F23" s="130"/>
      <c r="G23" s="51"/>
      <c r="H23" s="45" t="e">
        <f>'Question Key'!#REF!</f>
        <v>#REF!</v>
      </c>
      <c r="I23" s="41"/>
      <c r="J23" s="119" t="s">
        <v>272</v>
      </c>
      <c r="K23" s="49"/>
      <c r="L23" s="44"/>
      <c r="M23" s="45">
        <f t="shared" ref="M23" si="3">IF(F23="X",3,    IF(E23="X", 2,      IF(D23="X", 1,0)))</f>
        <v>1</v>
      </c>
      <c r="N23" s="48">
        <f>IF($C23="",     IF($M23&gt;1,'Question Key'!E14,0),     0)</f>
        <v>0</v>
      </c>
      <c r="O23" s="48">
        <f>IF($C23="",     IF($M23&gt;1,'Question Key'!F14,0),     0)</f>
        <v>0</v>
      </c>
      <c r="P23" s="48">
        <f>IF($C23="",     IF($M23&gt;1,'Question Key'!G14,0),     0)</f>
        <v>0</v>
      </c>
      <c r="Q23" s="48">
        <f>IF($C23="",     IF($M23&gt;1,'Question Key'!H14,0),     0)</f>
        <v>0</v>
      </c>
      <c r="R23" s="48">
        <f>IF($C23="",     IF($M23&gt;1,'Question Key'!I14,0),     0)</f>
        <v>0</v>
      </c>
      <c r="S23" s="48">
        <f>IF($C23="",     IF($M23&gt;1,'Question Key'!J14,0),     0)</f>
        <v>0</v>
      </c>
      <c r="T23" s="48">
        <f>IF($C23="",     IF($M23&gt;1,'Question Key'!K14,0),     0)</f>
        <v>0</v>
      </c>
      <c r="U23" s="48">
        <f>IF($C23="",     IF($M23&gt;1,'Question Key'!L14,0),     0)</f>
        <v>0</v>
      </c>
      <c r="V23" s="48">
        <f>IF($C23="",     IF($M23&gt;1,'Question Key'!M14,0),     0)</f>
        <v>0</v>
      </c>
      <c r="W23" s="48">
        <f>IF($C23="",     IF($M23&gt;1,'Question Key'!N14,0),     0)</f>
        <v>0</v>
      </c>
      <c r="X23" s="48">
        <f>IF($C23="",     IF($M23&gt;1,'Question Key'!O14,0),     0)</f>
        <v>0</v>
      </c>
      <c r="Y23" s="48">
        <f>IF($C23="",     IF($M23&gt;1,'Question Key'!P14,0),     0)</f>
        <v>0</v>
      </c>
      <c r="Z23" s="48">
        <f>IF($C23="",     IF($M23&gt;1,'Question Key'!Q14,0),     0)</f>
        <v>0</v>
      </c>
      <c r="AA23" s="48">
        <f>IF($C23="",     IF($M23&gt;1,'Question Key'!R14,0),     0)</f>
        <v>0</v>
      </c>
      <c r="AB23" s="48">
        <f>IF($C23="",     IF($M23&gt;1,'Question Key'!S14,0),     0)</f>
        <v>0</v>
      </c>
      <c r="AC23" s="48">
        <f>IF($C23="",     IF($M23&gt;1,'Question Key'!T14,0),     0)</f>
        <v>0</v>
      </c>
      <c r="AD23" s="48">
        <f>IF($C23="",     IF($M23&gt;1,'Question Key'!U14,0),     0)</f>
        <v>0</v>
      </c>
      <c r="AE23" s="48">
        <f>IF($C23="",     IF($M23&gt;1,'Question Key'!V14,0),     0)</f>
        <v>0</v>
      </c>
      <c r="AF23" s="48">
        <f>IF($C23="",     IF($M23&gt;1,'Question Key'!W14,0),     0)</f>
        <v>0</v>
      </c>
      <c r="AG23" s="48">
        <f>IF($C23="",     IF($M23&gt;1,'Question Key'!X14,0),     0)</f>
        <v>0</v>
      </c>
      <c r="AH23" s="48">
        <f>IF($C23="",     IF($M23&gt;1,'Question Key'!Y14,0),     0)</f>
        <v>0</v>
      </c>
      <c r="AJ23" s="29" t="str">
        <f t="shared" ref="AJ23" si="4">B23</f>
        <v>1.9</v>
      </c>
      <c r="AK23" s="48" t="str">
        <f>IF($M23=0,'Question Key'!E14," ")</f>
        <v xml:space="preserve"> </v>
      </c>
      <c r="AL23" s="48" t="str">
        <f>IF($M23=0,'Question Key'!F14," ")</f>
        <v xml:space="preserve"> </v>
      </c>
      <c r="AM23" s="48" t="str">
        <f>IF($M23=0,'Question Key'!G14," ")</f>
        <v xml:space="preserve"> </v>
      </c>
      <c r="AN23" s="48" t="str">
        <f>IF($M23=0,'Question Key'!H14," ")</f>
        <v xml:space="preserve"> </v>
      </c>
      <c r="AO23" s="48" t="str">
        <f>IF($M23=0,'Question Key'!I14," ")</f>
        <v xml:space="preserve"> </v>
      </c>
      <c r="AP23" s="48" t="str">
        <f>IF($M23=0,'Question Key'!J14," ")</f>
        <v xml:space="preserve"> </v>
      </c>
      <c r="AQ23" s="48" t="str">
        <f>IF($M23=0,'Question Key'!K14," ")</f>
        <v xml:space="preserve"> </v>
      </c>
      <c r="AR23" s="48" t="str">
        <f>IF($M23=0,'Question Key'!L14," ")</f>
        <v xml:space="preserve"> </v>
      </c>
      <c r="AS23" s="48" t="str">
        <f>IF($M23=0,'Question Key'!M14," ")</f>
        <v xml:space="preserve"> </v>
      </c>
      <c r="AT23" s="48" t="str">
        <f>IF($M23=0,'Question Key'!N14," ")</f>
        <v xml:space="preserve"> </v>
      </c>
      <c r="AU23" s="48" t="str">
        <f>IF($M23=0,'Question Key'!O14," ")</f>
        <v xml:space="preserve"> </v>
      </c>
      <c r="AV23" s="48" t="str">
        <f>IF($M23=0,'Question Key'!P14," ")</f>
        <v xml:space="preserve"> </v>
      </c>
      <c r="AW23" s="48" t="str">
        <f>IF($M23=0,'Question Key'!Q14," ")</f>
        <v xml:space="preserve"> </v>
      </c>
      <c r="AX23" s="48" t="str">
        <f>IF($M23=0,'Question Key'!R14," ")</f>
        <v xml:space="preserve"> </v>
      </c>
      <c r="AY23" s="48" t="str">
        <f>IF($M23=0,'Question Key'!S14," ")</f>
        <v xml:space="preserve"> </v>
      </c>
      <c r="AZ23" s="48" t="str">
        <f>IF($M23=0,'Question Key'!T14," ")</f>
        <v xml:space="preserve"> </v>
      </c>
      <c r="BA23" s="48" t="str">
        <f>IF($M23=0,'Question Key'!U14," ")</f>
        <v xml:space="preserve"> </v>
      </c>
      <c r="BB23" s="48" t="str">
        <f>IF($M23=0,'Question Key'!V14," ")</f>
        <v xml:space="preserve"> </v>
      </c>
      <c r="BC23" s="48" t="str">
        <f>IF($M23=0,'Question Key'!W14," ")</f>
        <v xml:space="preserve"> </v>
      </c>
      <c r="BD23" s="48" t="str">
        <f>IF($M23=0,'Question Key'!X14," ")</f>
        <v xml:space="preserve"> </v>
      </c>
      <c r="BE23" s="48" t="str">
        <f>IF($M23=0,'Question Key'!Y14," ")</f>
        <v xml:space="preserve"> </v>
      </c>
    </row>
    <row r="24" spans="1:57" ht="13.5" thickBot="1" x14ac:dyDescent="0.25">
      <c r="B24" s="40"/>
      <c r="C24" s="58">
        <f>COUNTA(C15:C23)</f>
        <v>0</v>
      </c>
      <c r="D24" s="120">
        <f>COUNTA(D15:D23)</f>
        <v>4</v>
      </c>
      <c r="E24" s="120">
        <f>COUNTA(E15:E23)</f>
        <v>2</v>
      </c>
      <c r="F24" s="120">
        <f>COUNTA(F15:F23)</f>
        <v>3</v>
      </c>
      <c r="G24" s="41"/>
      <c r="H24" s="42"/>
      <c r="I24" s="41"/>
      <c r="J24" s="49"/>
      <c r="K24" s="49"/>
      <c r="L24" s="44"/>
      <c r="M24" s="45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J24" s="29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</row>
    <row r="25" spans="1:57" ht="15.75" thickBot="1" x14ac:dyDescent="0.25">
      <c r="A25" s="15">
        <f>9-C24</f>
        <v>9</v>
      </c>
      <c r="B25" s="40"/>
      <c r="C25" s="54"/>
      <c r="D25" s="54"/>
      <c r="E25" s="52">
        <f>(C24*0)+(D24*1)+(E24*2)+(F24*3)</f>
        <v>17</v>
      </c>
      <c r="F25" s="42"/>
      <c r="G25" s="41"/>
      <c r="H25" s="42"/>
      <c r="I25" s="41"/>
      <c r="J25" s="55" t="s">
        <v>3</v>
      </c>
      <c r="K25" s="55"/>
      <c r="L25" s="44"/>
      <c r="M25" s="45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J25" s="29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</row>
    <row r="26" spans="1:57" x14ac:dyDescent="0.2">
      <c r="B26" s="40"/>
      <c r="C26" s="54"/>
      <c r="D26" s="54"/>
      <c r="E26" s="54"/>
      <c r="F26" s="54"/>
      <c r="G26" s="41"/>
      <c r="H26" s="42"/>
      <c r="I26" s="41"/>
      <c r="J26" s="56"/>
      <c r="K26" s="56"/>
      <c r="L26" s="44"/>
      <c r="M26" s="45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J26" s="29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</row>
    <row r="27" spans="1:57" ht="15" x14ac:dyDescent="0.2">
      <c r="B27" s="40"/>
      <c r="C27" s="54"/>
      <c r="D27" s="54"/>
      <c r="E27" s="54"/>
      <c r="F27" s="54"/>
      <c r="G27" s="41"/>
      <c r="H27" s="42"/>
      <c r="I27" s="41"/>
      <c r="J27" s="57" t="s">
        <v>11</v>
      </c>
      <c r="K27" s="57"/>
      <c r="L27" s="44"/>
      <c r="M27" s="45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J27" s="29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</row>
    <row r="28" spans="1:57" x14ac:dyDescent="0.2">
      <c r="B28" s="40"/>
      <c r="C28" s="54"/>
      <c r="D28" s="54"/>
      <c r="E28" s="54"/>
      <c r="F28" s="54"/>
      <c r="G28" s="41"/>
      <c r="H28" s="42"/>
      <c r="I28" s="41"/>
      <c r="J28" s="56"/>
      <c r="K28" s="56"/>
      <c r="L28" s="44"/>
      <c r="M28" s="45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J28" s="29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</row>
    <row r="29" spans="1:57" x14ac:dyDescent="0.2">
      <c r="B29" s="117" t="s">
        <v>25</v>
      </c>
      <c r="C29" s="128"/>
      <c r="D29" s="128"/>
      <c r="E29" s="128" t="s">
        <v>278</v>
      </c>
      <c r="F29" s="129"/>
      <c r="G29" s="41"/>
      <c r="H29" s="45" t="e">
        <f>'Question Key'!#REF!</f>
        <v>#REF!</v>
      </c>
      <c r="I29" s="41"/>
      <c r="J29" s="49" t="s">
        <v>136</v>
      </c>
      <c r="K29" s="49"/>
      <c r="L29" s="44"/>
      <c r="M29" s="45">
        <f t="shared" ref="M29" si="5">IF(F29="X",3,    IF(E29="X", 2,      IF(D29="x", 1,0)))</f>
        <v>2</v>
      </c>
      <c r="N29" s="48" t="str">
        <f>IF($C29="",IF($M29&gt;1,'Question Key'!E15,0),0)</f>
        <v xml:space="preserve"> </v>
      </c>
      <c r="O29" s="48" t="str">
        <f>IF($C29="",IF($M29&gt;1,'Question Key'!F15,0),0)</f>
        <v xml:space="preserve"> </v>
      </c>
      <c r="P29" s="48" t="str">
        <f>IF($C29="",IF($M29&gt;1,'Question Key'!G15,0),0)</f>
        <v xml:space="preserve"> </v>
      </c>
      <c r="Q29" s="48" t="str">
        <f>IF($C29="",IF($M29&gt;1,'Question Key'!H15,0),0)</f>
        <v xml:space="preserve"> </v>
      </c>
      <c r="R29" s="48">
        <f>IF($C29="",IF($M29&gt;1,'Question Key'!I15,0),0)</f>
        <v>0</v>
      </c>
      <c r="S29" s="48">
        <f>IF($C29="",IF($M29&gt;1,'Question Key'!J15,0),0)</f>
        <v>1</v>
      </c>
      <c r="T29" s="48" t="str">
        <f>IF($C29="",IF($M29&gt;1,'Question Key'!K15,0),0)</f>
        <v xml:space="preserve"> </v>
      </c>
      <c r="U29" s="48">
        <f>IF($C29="",IF($M29&gt;1,'Question Key'!L15,0),0)</f>
        <v>1</v>
      </c>
      <c r="V29" s="48">
        <f>IF($C29="",IF($M29&gt;1,'Question Key'!M15,0),0)</f>
        <v>1</v>
      </c>
      <c r="W29" s="48" t="str">
        <f>IF($C29="",IF($M29&gt;1,'Question Key'!N15,0),0)</f>
        <v xml:space="preserve"> </v>
      </c>
      <c r="X29" s="48" t="str">
        <f>IF($C29="",IF($M29&gt;1,'Question Key'!O15,0),0)</f>
        <v xml:space="preserve"> </v>
      </c>
      <c r="Y29" s="48">
        <f>IF($C29="",IF($M29&gt;1,'Question Key'!P15,0),0)</f>
        <v>1</v>
      </c>
      <c r="Z29" s="48" t="str">
        <f>IF($C29="",IF($M29&gt;1,'Question Key'!Q15,0),0)</f>
        <v xml:space="preserve"> </v>
      </c>
      <c r="AA29" s="48" t="str">
        <f>IF($C29="",IF($M29&gt;1,'Question Key'!R15,0),0)</f>
        <v xml:space="preserve"> </v>
      </c>
      <c r="AB29" s="48" t="str">
        <f>IF($C29="",IF($M29&gt;1,'Question Key'!S15,0),0)</f>
        <v xml:space="preserve"> </v>
      </c>
      <c r="AC29" s="48" t="str">
        <f>IF($C29="",IF($M29&gt;1,'Question Key'!T15,0),0)</f>
        <v xml:space="preserve"> </v>
      </c>
      <c r="AD29" s="48" t="str">
        <f>IF($C29="",IF($M29&gt;1,'Question Key'!U15,0),0)</f>
        <v xml:space="preserve"> </v>
      </c>
      <c r="AE29" s="48" t="str">
        <f>IF($C29="",IF($M29&gt;1,'Question Key'!V15,0),0)</f>
        <v xml:space="preserve"> </v>
      </c>
      <c r="AF29" s="48" t="str">
        <f>IF($C29="",IF($M29&gt;1,'Question Key'!W15,0),0)</f>
        <v xml:space="preserve"> </v>
      </c>
      <c r="AG29" s="48" t="str">
        <f>IF($C29="",IF($M29&gt;1,'Question Key'!X15,0),0)</f>
        <v xml:space="preserve"> </v>
      </c>
      <c r="AH29" s="48" t="str">
        <f>IF($C29="",IF($M29&gt;1,'Question Key'!Y15,0),0)</f>
        <v xml:space="preserve"> </v>
      </c>
      <c r="AI29" s="14"/>
      <c r="AJ29" s="29" t="str">
        <f t="shared" ref="AJ29" si="6">B29</f>
        <v>2.1</v>
      </c>
      <c r="AK29" s="48" t="str">
        <f>IF($M29=0,'Question Key'!E15," ")</f>
        <v xml:space="preserve"> </v>
      </c>
      <c r="AL29" s="48" t="str">
        <f>IF($M29=0,'Question Key'!F15," ")</f>
        <v xml:space="preserve"> </v>
      </c>
      <c r="AM29" s="48" t="str">
        <f>IF($M29=0,'Question Key'!G15," ")</f>
        <v xml:space="preserve"> </v>
      </c>
      <c r="AN29" s="48" t="str">
        <f>IF($M29=0,'Question Key'!H15," ")</f>
        <v xml:space="preserve"> </v>
      </c>
      <c r="AO29" s="48" t="str">
        <f>IF($M29=0,'Question Key'!I15," ")</f>
        <v xml:space="preserve"> </v>
      </c>
      <c r="AP29" s="48" t="str">
        <f>IF($M29=0,'Question Key'!J15," ")</f>
        <v xml:space="preserve"> </v>
      </c>
      <c r="AQ29" s="48" t="str">
        <f>IF($M29=0,'Question Key'!K15," ")</f>
        <v xml:space="preserve"> </v>
      </c>
      <c r="AR29" s="48" t="str">
        <f>IF($M29=0,'Question Key'!L15," ")</f>
        <v xml:space="preserve"> </v>
      </c>
      <c r="AS29" s="48" t="str">
        <f>IF($M29=0,'Question Key'!M15," ")</f>
        <v xml:space="preserve"> </v>
      </c>
      <c r="AT29" s="48" t="str">
        <f>IF($M29=0,'Question Key'!N15," ")</f>
        <v xml:space="preserve"> </v>
      </c>
      <c r="AU29" s="48" t="str">
        <f>IF($M29=0,'Question Key'!O15," ")</f>
        <v xml:space="preserve"> </v>
      </c>
      <c r="AV29" s="48" t="str">
        <f>IF($M29=0,'Question Key'!P15," ")</f>
        <v xml:space="preserve"> </v>
      </c>
      <c r="AW29" s="48" t="str">
        <f>IF($M29=0,'Question Key'!Q15," ")</f>
        <v xml:space="preserve"> </v>
      </c>
      <c r="AX29" s="48" t="str">
        <f>IF($M29=0,'Question Key'!R15," ")</f>
        <v xml:space="preserve"> </v>
      </c>
      <c r="AY29" s="48" t="str">
        <f>IF($M29=0,'Question Key'!S15," ")</f>
        <v xml:space="preserve"> </v>
      </c>
      <c r="AZ29" s="48" t="str">
        <f>IF($M29=0,'Question Key'!T15," ")</f>
        <v xml:space="preserve"> </v>
      </c>
      <c r="BA29" s="48" t="str">
        <f>IF($M29=0,'Question Key'!U15," ")</f>
        <v xml:space="preserve"> </v>
      </c>
      <c r="BB29" s="48" t="str">
        <f>IF($M29=0,'Question Key'!V15," ")</f>
        <v xml:space="preserve"> </v>
      </c>
      <c r="BC29" s="48" t="str">
        <f>IF($M29=0,'Question Key'!W15," ")</f>
        <v xml:space="preserve"> </v>
      </c>
      <c r="BD29" s="48" t="str">
        <f>IF($M29=0,'Question Key'!X15," ")</f>
        <v xml:space="preserve"> </v>
      </c>
      <c r="BE29" s="48" t="str">
        <f>IF($M29=0,'Question Key'!Y15," ")</f>
        <v xml:space="preserve"> </v>
      </c>
    </row>
    <row r="30" spans="1:57" x14ac:dyDescent="0.2">
      <c r="B30" s="117" t="s">
        <v>26</v>
      </c>
      <c r="C30" s="128"/>
      <c r="D30" s="128"/>
      <c r="E30" s="128"/>
      <c r="F30" s="131" t="s">
        <v>278</v>
      </c>
      <c r="G30" s="41"/>
      <c r="H30" s="45" t="str">
        <f>'Question Key'!D16</f>
        <v>Y</v>
      </c>
      <c r="I30" s="41"/>
      <c r="J30" s="49" t="s">
        <v>141</v>
      </c>
      <c r="K30" s="49"/>
      <c r="L30" s="44"/>
      <c r="M30" s="45">
        <f t="shared" ref="M30:M52" si="7">IF(F30="X",3,    IF(E30="X", 2,      IF(D30="x", 1,0)))</f>
        <v>3</v>
      </c>
      <c r="N30" s="48" t="str">
        <f>IF($C30="",IF($M30&gt;1,'Question Key'!E16,0),0)</f>
        <v xml:space="preserve"> </v>
      </c>
      <c r="O30" s="48" t="str">
        <f>IF($C30="",IF($M30&gt;1,'Question Key'!F16,0),0)</f>
        <v xml:space="preserve"> </v>
      </c>
      <c r="P30" s="48" t="str">
        <f>IF($C30="",IF($M30&gt;1,'Question Key'!G16,0),0)</f>
        <v xml:space="preserve"> </v>
      </c>
      <c r="Q30" s="48" t="str">
        <f>IF($C30="",IF($M30&gt;1,'Question Key'!H16,0),0)</f>
        <v xml:space="preserve"> </v>
      </c>
      <c r="R30" s="48" t="str">
        <f>IF($C30="",IF($M30&gt;1,'Question Key'!I16,0),0)</f>
        <v xml:space="preserve"> </v>
      </c>
      <c r="S30" s="48">
        <f>IF($C30="",IF($M30&gt;1,'Question Key'!J16,0),0)</f>
        <v>1</v>
      </c>
      <c r="T30" s="48" t="str">
        <f>IF($C30="",IF($M30&gt;1,'Question Key'!K16,0),0)</f>
        <v xml:space="preserve"> </v>
      </c>
      <c r="U30" s="48" t="str">
        <f>IF($C30="",IF($M30&gt;1,'Question Key'!L16,0),0)</f>
        <v xml:space="preserve"> </v>
      </c>
      <c r="V30" s="48">
        <f>IF($C30="",IF($M30&gt;1,'Question Key'!M16,0),0)</f>
        <v>1</v>
      </c>
      <c r="W30" s="48" t="str">
        <f>IF($C30="",IF($M30&gt;1,'Question Key'!N16,0),0)</f>
        <v xml:space="preserve"> </v>
      </c>
      <c r="X30" s="48" t="str">
        <f>IF($C30="",IF($M30&gt;1,'Question Key'!O16,0),0)</f>
        <v xml:space="preserve"> </v>
      </c>
      <c r="Y30" s="48" t="str">
        <f>IF($C30="",IF($M30&gt;1,'Question Key'!P16,0),0)</f>
        <v xml:space="preserve"> </v>
      </c>
      <c r="Z30" s="48" t="str">
        <f>IF($C30="",IF($M30&gt;1,'Question Key'!Q16,0),0)</f>
        <v xml:space="preserve"> </v>
      </c>
      <c r="AA30" s="48" t="str">
        <f>IF($C30="",IF($M30&gt;1,'Question Key'!R16,0),0)</f>
        <v xml:space="preserve"> </v>
      </c>
      <c r="AB30" s="48" t="str">
        <f>IF($C30="",IF($M30&gt;1,'Question Key'!S16,0),0)</f>
        <v xml:space="preserve"> </v>
      </c>
      <c r="AC30" s="48" t="str">
        <f>IF($C30="",IF($M30&gt;1,'Question Key'!T16,0),0)</f>
        <v xml:space="preserve"> </v>
      </c>
      <c r="AD30" s="48" t="str">
        <f>IF($C30="",IF($M30&gt;1,'Question Key'!U16,0),0)</f>
        <v xml:space="preserve"> </v>
      </c>
      <c r="AE30" s="48" t="str">
        <f>IF($C30="",IF($M30&gt;1,'Question Key'!V16,0),0)</f>
        <v xml:space="preserve"> </v>
      </c>
      <c r="AF30" s="48" t="str">
        <f>IF($C30="",IF($M30&gt;1,'Question Key'!W16,0),0)</f>
        <v xml:space="preserve"> </v>
      </c>
      <c r="AG30" s="48" t="str">
        <f>IF($C30="",IF($M30&gt;1,'Question Key'!X16,0),0)</f>
        <v xml:space="preserve"> </v>
      </c>
      <c r="AH30" s="48" t="str">
        <f>IF($C30="",IF($M30&gt;1,'Question Key'!Y16,0),0)</f>
        <v xml:space="preserve"> </v>
      </c>
      <c r="AI30" s="14"/>
      <c r="AJ30" s="29" t="str">
        <f t="shared" ref="AJ30:AJ52" si="8">B30</f>
        <v>2.2</v>
      </c>
      <c r="AK30" s="48" t="str">
        <f>IF($M30=0,'Question Key'!E16," ")</f>
        <v xml:space="preserve"> </v>
      </c>
      <c r="AL30" s="48" t="str">
        <f>IF($M30=0,'Question Key'!F16," ")</f>
        <v xml:space="preserve"> </v>
      </c>
      <c r="AM30" s="48" t="str">
        <f>IF($M30=0,'Question Key'!G16," ")</f>
        <v xml:space="preserve"> </v>
      </c>
      <c r="AN30" s="48" t="str">
        <f>IF($M30=0,'Question Key'!H16," ")</f>
        <v xml:space="preserve"> </v>
      </c>
      <c r="AO30" s="48" t="str">
        <f>IF($M30=0,'Question Key'!I16," ")</f>
        <v xml:space="preserve"> </v>
      </c>
      <c r="AP30" s="48" t="str">
        <f>IF($M30=0,'Question Key'!J16," ")</f>
        <v xml:space="preserve"> </v>
      </c>
      <c r="AQ30" s="48" t="str">
        <f>IF($M30=0,'Question Key'!K16," ")</f>
        <v xml:space="preserve"> </v>
      </c>
      <c r="AR30" s="48" t="str">
        <f>IF($M30=0,'Question Key'!L16," ")</f>
        <v xml:space="preserve"> </v>
      </c>
      <c r="AS30" s="48" t="str">
        <f>IF($M30=0,'Question Key'!M16," ")</f>
        <v xml:space="preserve"> </v>
      </c>
      <c r="AT30" s="48" t="str">
        <f>IF($M30=0,'Question Key'!N16," ")</f>
        <v xml:space="preserve"> </v>
      </c>
      <c r="AU30" s="48" t="str">
        <f>IF($M30=0,'Question Key'!O16," ")</f>
        <v xml:space="preserve"> </v>
      </c>
      <c r="AV30" s="48" t="str">
        <f>IF($M30=0,'Question Key'!P16," ")</f>
        <v xml:space="preserve"> </v>
      </c>
      <c r="AW30" s="48" t="str">
        <f>IF($M30=0,'Question Key'!Q16," ")</f>
        <v xml:space="preserve"> </v>
      </c>
      <c r="AX30" s="48" t="str">
        <f>IF($M30=0,'Question Key'!R16," ")</f>
        <v xml:space="preserve"> </v>
      </c>
      <c r="AY30" s="48" t="str">
        <f>IF($M30=0,'Question Key'!S16," ")</f>
        <v xml:space="preserve"> </v>
      </c>
      <c r="AZ30" s="48" t="str">
        <f>IF($M30=0,'Question Key'!T16," ")</f>
        <v xml:space="preserve"> </v>
      </c>
      <c r="BA30" s="48" t="str">
        <f>IF($M30=0,'Question Key'!U16," ")</f>
        <v xml:space="preserve"> </v>
      </c>
      <c r="BB30" s="48" t="str">
        <f>IF($M30=0,'Question Key'!V16," ")</f>
        <v xml:space="preserve"> </v>
      </c>
      <c r="BC30" s="48" t="str">
        <f>IF($M30=0,'Question Key'!W16," ")</f>
        <v xml:space="preserve"> </v>
      </c>
      <c r="BD30" s="48" t="str">
        <f>IF($M30=0,'Question Key'!X16," ")</f>
        <v xml:space="preserve"> </v>
      </c>
      <c r="BE30" s="48" t="str">
        <f>IF($M30=0,'Question Key'!Y16," ")</f>
        <v xml:space="preserve"> </v>
      </c>
    </row>
    <row r="31" spans="1:57" x14ac:dyDescent="0.2">
      <c r="B31" s="117" t="s">
        <v>27</v>
      </c>
      <c r="C31" s="128"/>
      <c r="D31" s="129"/>
      <c r="E31" s="128"/>
      <c r="F31" s="128" t="s">
        <v>278</v>
      </c>
      <c r="G31" s="41"/>
      <c r="H31" s="45" t="str">
        <f>'Question Key'!D17</f>
        <v>Y</v>
      </c>
      <c r="I31" s="41"/>
      <c r="J31" s="49" t="s">
        <v>142</v>
      </c>
      <c r="K31" s="49"/>
      <c r="L31" s="44"/>
      <c r="M31" s="45">
        <f t="shared" si="7"/>
        <v>3</v>
      </c>
      <c r="N31" s="48" t="str">
        <f>IF($C31="",IF($M31&gt;1,'Question Key'!E17,0),0)</f>
        <v xml:space="preserve"> </v>
      </c>
      <c r="O31" s="48" t="str">
        <f>IF($C31="",IF($M31&gt;1,'Question Key'!F17,0),0)</f>
        <v xml:space="preserve"> </v>
      </c>
      <c r="P31" s="48" t="str">
        <f>IF($C31="",IF($M31&gt;1,'Question Key'!G17,0),0)</f>
        <v xml:space="preserve"> </v>
      </c>
      <c r="Q31" s="48" t="str">
        <f>IF($C31="",IF($M31&gt;1,'Question Key'!H17,0),0)</f>
        <v xml:space="preserve"> </v>
      </c>
      <c r="R31" s="48" t="str">
        <f>IF($C31="",IF($M31&gt;1,'Question Key'!I17,0),0)</f>
        <v xml:space="preserve"> </v>
      </c>
      <c r="S31" s="48" t="str">
        <f>IF($C31="",IF($M31&gt;1,'Question Key'!J17,0),0)</f>
        <v xml:space="preserve"> </v>
      </c>
      <c r="T31" s="48" t="str">
        <f>IF($C31="",IF($M31&gt;1,'Question Key'!K17,0),0)</f>
        <v xml:space="preserve"> </v>
      </c>
      <c r="U31" s="48" t="str">
        <f>IF($C31="",IF($M31&gt;1,'Question Key'!L17,0),0)</f>
        <v xml:space="preserve"> </v>
      </c>
      <c r="V31" s="48">
        <f>IF($C31="",IF($M31&gt;1,'Question Key'!M17,0),0)</f>
        <v>1</v>
      </c>
      <c r="W31" s="48" t="str">
        <f>IF($C31="",IF($M31&gt;1,'Question Key'!N17,0),0)</f>
        <v xml:space="preserve"> </v>
      </c>
      <c r="X31" s="48" t="str">
        <f>IF($C31="",IF($M31&gt;1,'Question Key'!O17,0),0)</f>
        <v xml:space="preserve"> </v>
      </c>
      <c r="Y31" s="48" t="str">
        <f>IF($C31="",IF($M31&gt;1,'Question Key'!P17,0),0)</f>
        <v xml:space="preserve"> </v>
      </c>
      <c r="Z31" s="48" t="str">
        <f>IF($C31="",IF($M31&gt;1,'Question Key'!Q17,0),0)</f>
        <v xml:space="preserve"> </v>
      </c>
      <c r="AA31" s="48" t="str">
        <f>IF($C31="",IF($M31&gt;1,'Question Key'!R17,0),0)</f>
        <v xml:space="preserve"> </v>
      </c>
      <c r="AB31" s="48" t="str">
        <f>IF($C31="",IF($M31&gt;1,'Question Key'!S17,0),0)</f>
        <v xml:space="preserve"> </v>
      </c>
      <c r="AC31" s="48" t="str">
        <f>IF($C31="",IF($M31&gt;1,'Question Key'!T17,0),0)</f>
        <v xml:space="preserve"> </v>
      </c>
      <c r="AD31" s="48" t="str">
        <f>IF($C31="",IF($M31&gt;1,'Question Key'!U17,0),0)</f>
        <v xml:space="preserve"> </v>
      </c>
      <c r="AE31" s="48" t="str">
        <f>IF($C31="",IF($M31&gt;1,'Question Key'!V17,0),0)</f>
        <v xml:space="preserve"> </v>
      </c>
      <c r="AF31" s="48" t="str">
        <f>IF($C31="",IF($M31&gt;1,'Question Key'!W17,0),0)</f>
        <v xml:space="preserve"> </v>
      </c>
      <c r="AG31" s="48" t="str">
        <f>IF($C31="",IF($M31&gt;1,'Question Key'!X17,0),0)</f>
        <v xml:space="preserve"> </v>
      </c>
      <c r="AH31" s="48" t="str">
        <f>IF($C31="",IF($M31&gt;1,'Question Key'!Y17,0),0)</f>
        <v xml:space="preserve"> </v>
      </c>
      <c r="AI31" s="14"/>
      <c r="AJ31" s="29" t="str">
        <f t="shared" si="8"/>
        <v>2.3</v>
      </c>
      <c r="AK31" s="48" t="str">
        <f>IF($M31=0,'Question Key'!E17," ")</f>
        <v xml:space="preserve"> </v>
      </c>
      <c r="AL31" s="48" t="str">
        <f>IF($M31=0,'Question Key'!F17," ")</f>
        <v xml:space="preserve"> </v>
      </c>
      <c r="AM31" s="48" t="str">
        <f>IF($M31=0,'Question Key'!G17," ")</f>
        <v xml:space="preserve"> </v>
      </c>
      <c r="AN31" s="48" t="str">
        <f>IF($M31=0,'Question Key'!H17," ")</f>
        <v xml:space="preserve"> </v>
      </c>
      <c r="AO31" s="48" t="str">
        <f>IF($M31=0,'Question Key'!I17," ")</f>
        <v xml:space="preserve"> </v>
      </c>
      <c r="AP31" s="48" t="str">
        <f>IF($M31=0,'Question Key'!J17," ")</f>
        <v xml:space="preserve"> </v>
      </c>
      <c r="AQ31" s="48" t="str">
        <f>IF($M31=0,'Question Key'!K17," ")</f>
        <v xml:space="preserve"> </v>
      </c>
      <c r="AR31" s="48" t="str">
        <f>IF($M31=0,'Question Key'!L17," ")</f>
        <v xml:space="preserve"> </v>
      </c>
      <c r="AS31" s="48" t="str">
        <f>IF($M31=0,'Question Key'!M17," ")</f>
        <v xml:space="preserve"> </v>
      </c>
      <c r="AT31" s="48" t="str">
        <f>IF($M31=0,'Question Key'!N17," ")</f>
        <v xml:space="preserve"> </v>
      </c>
      <c r="AU31" s="48" t="str">
        <f>IF($M31=0,'Question Key'!O17," ")</f>
        <v xml:space="preserve"> </v>
      </c>
      <c r="AV31" s="48" t="str">
        <f>IF($M31=0,'Question Key'!P17," ")</f>
        <v xml:space="preserve"> </v>
      </c>
      <c r="AW31" s="48" t="str">
        <f>IF($M31=0,'Question Key'!Q17," ")</f>
        <v xml:space="preserve"> </v>
      </c>
      <c r="AX31" s="48" t="str">
        <f>IF($M31=0,'Question Key'!R17," ")</f>
        <v xml:space="preserve"> </v>
      </c>
      <c r="AY31" s="48" t="str">
        <f>IF($M31=0,'Question Key'!S17," ")</f>
        <v xml:space="preserve"> </v>
      </c>
      <c r="AZ31" s="48" t="str">
        <f>IF($M31=0,'Question Key'!T17," ")</f>
        <v xml:space="preserve"> </v>
      </c>
      <c r="BA31" s="48" t="str">
        <f>IF($M31=0,'Question Key'!U17," ")</f>
        <v xml:space="preserve"> </v>
      </c>
      <c r="BB31" s="48" t="str">
        <f>IF($M31=0,'Question Key'!V17," ")</f>
        <v xml:space="preserve"> </v>
      </c>
      <c r="BC31" s="48" t="str">
        <f>IF($M31=0,'Question Key'!W17," ")</f>
        <v xml:space="preserve"> </v>
      </c>
      <c r="BD31" s="48" t="str">
        <f>IF($M31=0,'Question Key'!X17," ")</f>
        <v xml:space="preserve"> </v>
      </c>
      <c r="BE31" s="48" t="str">
        <f>IF($M31=0,'Question Key'!Y17," ")</f>
        <v xml:space="preserve"> </v>
      </c>
    </row>
    <row r="32" spans="1:57" ht="25.5" x14ac:dyDescent="0.2">
      <c r="B32" s="117" t="s">
        <v>28</v>
      </c>
      <c r="C32" s="128" t="s">
        <v>278</v>
      </c>
      <c r="D32" s="129"/>
      <c r="E32" s="128"/>
      <c r="F32" s="128"/>
      <c r="G32" s="41"/>
      <c r="H32" s="45" t="str">
        <f>'Question Key'!D18</f>
        <v>Y</v>
      </c>
      <c r="I32" s="41"/>
      <c r="J32" s="49" t="s">
        <v>143</v>
      </c>
      <c r="K32" s="49"/>
      <c r="L32" s="44"/>
      <c r="M32" s="45">
        <f t="shared" si="7"/>
        <v>0</v>
      </c>
      <c r="N32" s="48">
        <f>IF($C32="",IF($M32&gt;1,'Question Key'!E18,0),0)</f>
        <v>0</v>
      </c>
      <c r="O32" s="48">
        <f>IF($C32="",IF($M32&gt;1,'Question Key'!F18,0),0)</f>
        <v>0</v>
      </c>
      <c r="P32" s="48">
        <f>IF($C32="",IF($M32&gt;1,'Question Key'!G18,0),0)</f>
        <v>0</v>
      </c>
      <c r="Q32" s="48">
        <f>IF($C32="",IF($M32&gt;1,'Question Key'!H18,0),0)</f>
        <v>0</v>
      </c>
      <c r="R32" s="48">
        <f>IF($C32="",IF($M32&gt;1,'Question Key'!I18,0),0)</f>
        <v>0</v>
      </c>
      <c r="S32" s="48">
        <f>IF($C32="",IF($M32&gt;1,'Question Key'!J18,0),0)</f>
        <v>0</v>
      </c>
      <c r="T32" s="48">
        <f>IF($C32="",IF($M32&gt;1,'Question Key'!K18,0),0)</f>
        <v>0</v>
      </c>
      <c r="U32" s="48">
        <f>IF($C32="",IF($M32&gt;1,'Question Key'!L18,0),0)</f>
        <v>0</v>
      </c>
      <c r="V32" s="48">
        <f>IF($C32="",IF($M32&gt;1,'Question Key'!M18,0),0)</f>
        <v>0</v>
      </c>
      <c r="W32" s="48">
        <f>IF($C32="",IF($M32&gt;1,'Question Key'!N18,0),0)</f>
        <v>0</v>
      </c>
      <c r="X32" s="48">
        <f>IF($C32="",IF($M32&gt;1,'Question Key'!O18,0),0)</f>
        <v>0</v>
      </c>
      <c r="Y32" s="48">
        <f>IF($C32="",IF($M32&gt;1,'Question Key'!P18,0),0)</f>
        <v>0</v>
      </c>
      <c r="Z32" s="48">
        <f>IF($C32="",IF($M32&gt;1,'Question Key'!Q18,0),0)</f>
        <v>0</v>
      </c>
      <c r="AA32" s="48">
        <f>IF($C32="",IF($M32&gt;1,'Question Key'!R18,0),0)</f>
        <v>0</v>
      </c>
      <c r="AB32" s="48">
        <f>IF($C32="",IF($M32&gt;1,'Question Key'!S18,0),0)</f>
        <v>0</v>
      </c>
      <c r="AC32" s="48">
        <f>IF($C32="",IF($M32&gt;1,'Question Key'!T18,0),0)</f>
        <v>0</v>
      </c>
      <c r="AD32" s="48">
        <f>IF($C32="",IF($M32&gt;1,'Question Key'!U18,0),0)</f>
        <v>0</v>
      </c>
      <c r="AE32" s="48">
        <f>IF($C32="",IF($M32&gt;1,'Question Key'!V18,0),0)</f>
        <v>0</v>
      </c>
      <c r="AF32" s="48">
        <f>IF($C32="",IF($M32&gt;1,'Question Key'!W18,0),0)</f>
        <v>0</v>
      </c>
      <c r="AG32" s="48">
        <f>IF($C32="",IF($M32&gt;1,'Question Key'!X18,0),0)</f>
        <v>0</v>
      </c>
      <c r="AH32" s="48">
        <f>IF($C32="",IF($M32&gt;1,'Question Key'!Y18,0),0)</f>
        <v>0</v>
      </c>
      <c r="AI32" s="14"/>
      <c r="AJ32" s="29" t="str">
        <f t="shared" si="8"/>
        <v>2.4</v>
      </c>
      <c r="AK32" s="48">
        <f>IF($M32=0,'Question Key'!E18," ")</f>
        <v>1</v>
      </c>
      <c r="AL32" s="48" t="str">
        <f>IF($M32=0,'Question Key'!F18," ")</f>
        <v xml:space="preserve"> </v>
      </c>
      <c r="AM32" s="48" t="str">
        <f>IF($M32=0,'Question Key'!G18," ")</f>
        <v xml:space="preserve"> </v>
      </c>
      <c r="AN32" s="48" t="str">
        <f>IF($M32=0,'Question Key'!H18," ")</f>
        <v xml:space="preserve"> </v>
      </c>
      <c r="AO32" s="48" t="str">
        <f>IF($M32=0,'Question Key'!I18," ")</f>
        <v xml:space="preserve"> </v>
      </c>
      <c r="AP32" s="48" t="str">
        <f>IF($M32=0,'Question Key'!J18," ")</f>
        <v xml:space="preserve"> </v>
      </c>
      <c r="AQ32" s="48" t="str">
        <f>IF($M32=0,'Question Key'!K18," ")</f>
        <v xml:space="preserve"> </v>
      </c>
      <c r="AR32" s="48" t="str">
        <f>IF($M32=0,'Question Key'!L18," ")</f>
        <v xml:space="preserve"> </v>
      </c>
      <c r="AS32" s="48">
        <f>IF($M32=0,'Question Key'!M18," ")</f>
        <v>1</v>
      </c>
      <c r="AT32" s="48">
        <f>IF($M32=0,'Question Key'!N18," ")</f>
        <v>1</v>
      </c>
      <c r="AU32" s="48" t="str">
        <f>IF($M32=0,'Question Key'!O18," ")</f>
        <v xml:space="preserve"> </v>
      </c>
      <c r="AV32" s="48" t="str">
        <f>IF($M32=0,'Question Key'!P18," ")</f>
        <v xml:space="preserve"> </v>
      </c>
      <c r="AW32" s="48" t="str">
        <f>IF($M32=0,'Question Key'!Q18," ")</f>
        <v xml:space="preserve"> </v>
      </c>
      <c r="AX32" s="48" t="str">
        <f>IF($M32=0,'Question Key'!R18," ")</f>
        <v xml:space="preserve"> </v>
      </c>
      <c r="AY32" s="48" t="str">
        <f>IF($M32=0,'Question Key'!S18," ")</f>
        <v xml:space="preserve"> </v>
      </c>
      <c r="AZ32" s="48" t="str">
        <f>IF($M32=0,'Question Key'!T18," ")</f>
        <v xml:space="preserve"> </v>
      </c>
      <c r="BA32" s="48">
        <f>IF($M32=0,'Question Key'!U18," ")</f>
        <v>1</v>
      </c>
      <c r="BB32" s="48" t="str">
        <f>IF($M32=0,'Question Key'!V18," ")</f>
        <v xml:space="preserve"> </v>
      </c>
      <c r="BC32" s="48" t="str">
        <f>IF($M32=0,'Question Key'!W18," ")</f>
        <v xml:space="preserve"> </v>
      </c>
      <c r="BD32" s="48" t="str">
        <f>IF($M32=0,'Question Key'!X18," ")</f>
        <v xml:space="preserve"> </v>
      </c>
      <c r="BE32" s="48" t="str">
        <f>IF($M32=0,'Question Key'!Y18," ")</f>
        <v xml:space="preserve"> </v>
      </c>
    </row>
    <row r="33" spans="2:57" x14ac:dyDescent="0.2">
      <c r="B33" s="117" t="s">
        <v>29</v>
      </c>
      <c r="C33" s="128"/>
      <c r="D33" s="129"/>
      <c r="E33" s="128"/>
      <c r="F33" s="128" t="s">
        <v>278</v>
      </c>
      <c r="G33" s="41"/>
      <c r="H33" s="45" t="str">
        <f>'Question Key'!D19</f>
        <v>Y</v>
      </c>
      <c r="I33" s="41"/>
      <c r="J33" s="49" t="s">
        <v>144</v>
      </c>
      <c r="K33" s="49"/>
      <c r="L33" s="44"/>
      <c r="M33" s="45">
        <f t="shared" si="7"/>
        <v>3</v>
      </c>
      <c r="N33" s="48" t="str">
        <f>IF($C33="",IF($M33&gt;1,'Question Key'!E19,0),0)</f>
        <v xml:space="preserve"> </v>
      </c>
      <c r="O33" s="48" t="str">
        <f>IF($C33="",IF($M33&gt;1,'Question Key'!F19,0),0)</f>
        <v xml:space="preserve"> </v>
      </c>
      <c r="P33" s="48" t="str">
        <f>IF($C33="",IF($M33&gt;1,'Question Key'!G19,0),0)</f>
        <v xml:space="preserve"> </v>
      </c>
      <c r="Q33" s="48" t="str">
        <f>IF($C33="",IF($M33&gt;1,'Question Key'!H19,0),0)</f>
        <v xml:space="preserve"> </v>
      </c>
      <c r="R33" s="48" t="str">
        <f>IF($C33="",IF($M33&gt;1,'Question Key'!I19,0),0)</f>
        <v xml:space="preserve"> </v>
      </c>
      <c r="S33" s="48">
        <f>IF($C33="",IF($M33&gt;1,'Question Key'!J19,0),0)</f>
        <v>1</v>
      </c>
      <c r="T33" s="48" t="str">
        <f>IF($C33="",IF($M33&gt;1,'Question Key'!K19,0),0)</f>
        <v xml:space="preserve"> </v>
      </c>
      <c r="U33" s="48" t="str">
        <f>IF($C33="",IF($M33&gt;1,'Question Key'!L19,0),0)</f>
        <v xml:space="preserve"> </v>
      </c>
      <c r="V33" s="48">
        <f>IF($C33="",IF($M33&gt;1,'Question Key'!M19,0),0)</f>
        <v>1</v>
      </c>
      <c r="W33" s="48" t="str">
        <f>IF($C33="",IF($M33&gt;1,'Question Key'!N19,0),0)</f>
        <v xml:space="preserve"> </v>
      </c>
      <c r="X33" s="48" t="str">
        <f>IF($C33="",IF($M33&gt;1,'Question Key'!O19,0),0)</f>
        <v xml:space="preserve"> </v>
      </c>
      <c r="Y33" s="48" t="str">
        <f>IF($C33="",IF($M33&gt;1,'Question Key'!P19,0),0)</f>
        <v xml:space="preserve"> </v>
      </c>
      <c r="Z33" s="48" t="str">
        <f>IF($C33="",IF($M33&gt;1,'Question Key'!Q19,0),0)</f>
        <v xml:space="preserve"> </v>
      </c>
      <c r="AA33" s="48" t="str">
        <f>IF($C33="",IF($M33&gt;1,'Question Key'!R19,0),0)</f>
        <v xml:space="preserve"> </v>
      </c>
      <c r="AB33" s="48" t="str">
        <f>IF($C33="",IF($M33&gt;1,'Question Key'!S19,0),0)</f>
        <v xml:space="preserve"> </v>
      </c>
      <c r="AC33" s="48" t="str">
        <f>IF($C33="",IF($M33&gt;1,'Question Key'!T19,0),0)</f>
        <v xml:space="preserve"> </v>
      </c>
      <c r="AD33" s="48" t="str">
        <f>IF($C33="",IF($M33&gt;1,'Question Key'!U19,0),0)</f>
        <v xml:space="preserve"> </v>
      </c>
      <c r="AE33" s="48" t="str">
        <f>IF($C33="",IF($M33&gt;1,'Question Key'!V19,0),0)</f>
        <v xml:space="preserve"> </v>
      </c>
      <c r="AF33" s="48" t="str">
        <f>IF($C33="",IF($M33&gt;1,'Question Key'!W19,0),0)</f>
        <v xml:space="preserve"> </v>
      </c>
      <c r="AG33" s="48" t="str">
        <f>IF($C33="",IF($M33&gt;1,'Question Key'!X19,0),0)</f>
        <v xml:space="preserve"> </v>
      </c>
      <c r="AH33" s="48" t="str">
        <f>IF($C33="",IF($M33&gt;1,'Question Key'!Y19,0),0)</f>
        <v xml:space="preserve"> </v>
      </c>
      <c r="AI33" s="14"/>
      <c r="AJ33" s="29" t="str">
        <f t="shared" si="8"/>
        <v>2.5</v>
      </c>
      <c r="AK33" s="48" t="str">
        <f>IF($M33=0,'Question Key'!E19," ")</f>
        <v xml:space="preserve"> </v>
      </c>
      <c r="AL33" s="48" t="str">
        <f>IF($M33=0,'Question Key'!F19," ")</f>
        <v xml:space="preserve"> </v>
      </c>
      <c r="AM33" s="48" t="str">
        <f>IF($M33=0,'Question Key'!G19," ")</f>
        <v xml:space="preserve"> </v>
      </c>
      <c r="AN33" s="48" t="str">
        <f>IF($M33=0,'Question Key'!H19," ")</f>
        <v xml:space="preserve"> </v>
      </c>
      <c r="AO33" s="48" t="str">
        <f>IF($M33=0,'Question Key'!I19," ")</f>
        <v xml:space="preserve"> </v>
      </c>
      <c r="AP33" s="48" t="str">
        <f>IF($M33=0,'Question Key'!J19," ")</f>
        <v xml:space="preserve"> </v>
      </c>
      <c r="AQ33" s="48" t="str">
        <f>IF($M33=0,'Question Key'!K19," ")</f>
        <v xml:space="preserve"> </v>
      </c>
      <c r="AR33" s="48" t="str">
        <f>IF($M33=0,'Question Key'!L19," ")</f>
        <v xml:space="preserve"> </v>
      </c>
      <c r="AS33" s="48" t="str">
        <f>IF($M33=0,'Question Key'!M19," ")</f>
        <v xml:space="preserve"> </v>
      </c>
      <c r="AT33" s="48" t="str">
        <f>IF($M33=0,'Question Key'!N19," ")</f>
        <v xml:space="preserve"> </v>
      </c>
      <c r="AU33" s="48" t="str">
        <f>IF($M33=0,'Question Key'!O19," ")</f>
        <v xml:space="preserve"> </v>
      </c>
      <c r="AV33" s="48" t="str">
        <f>IF($M33=0,'Question Key'!P19," ")</f>
        <v xml:space="preserve"> </v>
      </c>
      <c r="AW33" s="48" t="str">
        <f>IF($M33=0,'Question Key'!Q19," ")</f>
        <v xml:space="preserve"> </v>
      </c>
      <c r="AX33" s="48" t="str">
        <f>IF($M33=0,'Question Key'!R19," ")</f>
        <v xml:space="preserve"> </v>
      </c>
      <c r="AY33" s="48" t="str">
        <f>IF($M33=0,'Question Key'!S19," ")</f>
        <v xml:space="preserve"> </v>
      </c>
      <c r="AZ33" s="48" t="str">
        <f>IF($M33=0,'Question Key'!T19," ")</f>
        <v xml:space="preserve"> </v>
      </c>
      <c r="BA33" s="48" t="str">
        <f>IF($M33=0,'Question Key'!U19," ")</f>
        <v xml:space="preserve"> </v>
      </c>
      <c r="BB33" s="48" t="str">
        <f>IF($M33=0,'Question Key'!V19," ")</f>
        <v xml:space="preserve"> </v>
      </c>
      <c r="BC33" s="48" t="str">
        <f>IF($M33=0,'Question Key'!W19," ")</f>
        <v xml:space="preserve"> </v>
      </c>
      <c r="BD33" s="48" t="str">
        <f>IF($M33=0,'Question Key'!X19," ")</f>
        <v xml:space="preserve"> </v>
      </c>
      <c r="BE33" s="48" t="str">
        <f>IF($M33=0,'Question Key'!Y19," ")</f>
        <v xml:space="preserve"> </v>
      </c>
    </row>
    <row r="34" spans="2:57" x14ac:dyDescent="0.2">
      <c r="B34" s="117" t="s">
        <v>30</v>
      </c>
      <c r="C34" s="128"/>
      <c r="D34" s="131" t="s">
        <v>278</v>
      </c>
      <c r="E34" s="128"/>
      <c r="F34" s="128"/>
      <c r="G34" s="41"/>
      <c r="H34" s="45" t="str">
        <f>'Question Key'!D19</f>
        <v>Y</v>
      </c>
      <c r="I34" s="41"/>
      <c r="J34" s="49" t="s">
        <v>146</v>
      </c>
      <c r="K34" s="49"/>
      <c r="L34" s="44"/>
      <c r="M34" s="45">
        <f t="shared" ref="M34" si="9">IF(F34="X",3,    IF(E34="X", 2,      IF(D34="x", 1,0)))</f>
        <v>1</v>
      </c>
      <c r="N34" s="48">
        <f>IF($C34="",IF($M34&gt;1,'Question Key'!E20,0),0)</f>
        <v>0</v>
      </c>
      <c r="O34" s="48">
        <f>IF($C34="",IF($M34&gt;1,'Question Key'!F20,0),0)</f>
        <v>0</v>
      </c>
      <c r="P34" s="48">
        <f>IF($C34="",IF($M34&gt;1,'Question Key'!G20,0),0)</f>
        <v>0</v>
      </c>
      <c r="Q34" s="48">
        <f>IF($C34="",IF($M34&gt;1,'Question Key'!H20,0),0)</f>
        <v>0</v>
      </c>
      <c r="R34" s="48">
        <f>IF($C34="",IF($M34&gt;1,'Question Key'!I20,0),0)</f>
        <v>0</v>
      </c>
      <c r="S34" s="48">
        <f>IF($C34="",IF($M34&gt;1,'Question Key'!J20,0),0)</f>
        <v>0</v>
      </c>
      <c r="T34" s="48">
        <f>IF($C34="",IF($M34&gt;1,'Question Key'!K20,0),0)</f>
        <v>0</v>
      </c>
      <c r="U34" s="48">
        <f>IF($C34="",IF($M34&gt;1,'Question Key'!L20,0),0)</f>
        <v>0</v>
      </c>
      <c r="V34" s="48">
        <f>IF($C34="",IF($M34&gt;1,'Question Key'!M20,0),0)</f>
        <v>0</v>
      </c>
      <c r="W34" s="48">
        <f>IF($C34="",IF($M34&gt;1,'Question Key'!N20,0),0)</f>
        <v>0</v>
      </c>
      <c r="X34" s="48">
        <f>IF($C34="",IF($M34&gt;1,'Question Key'!O20,0),0)</f>
        <v>0</v>
      </c>
      <c r="Y34" s="48">
        <f>IF($C34="",IF($M34&gt;1,'Question Key'!P20,0),0)</f>
        <v>0</v>
      </c>
      <c r="Z34" s="48">
        <f>IF($C34="",IF($M34&gt;1,'Question Key'!Q20,0),0)</f>
        <v>0</v>
      </c>
      <c r="AA34" s="48">
        <f>IF($C34="",IF($M34&gt;1,'Question Key'!R20,0),0)</f>
        <v>0</v>
      </c>
      <c r="AB34" s="48">
        <f>IF($C34="",IF($M34&gt;1,'Question Key'!S20,0),0)</f>
        <v>0</v>
      </c>
      <c r="AC34" s="48">
        <f>IF($C34="",IF($M34&gt;1,'Question Key'!T20,0),0)</f>
        <v>0</v>
      </c>
      <c r="AD34" s="48">
        <f>IF($C34="",IF($M34&gt;1,'Question Key'!U20,0),0)</f>
        <v>0</v>
      </c>
      <c r="AE34" s="48">
        <f>IF($C34="",IF($M34&gt;1,'Question Key'!V20,0),0)</f>
        <v>0</v>
      </c>
      <c r="AF34" s="48">
        <f>IF($C34="",IF($M34&gt;1,'Question Key'!W20,0),0)</f>
        <v>0</v>
      </c>
      <c r="AG34" s="48">
        <f>IF($C34="",IF($M34&gt;1,'Question Key'!X20,0),0)</f>
        <v>0</v>
      </c>
      <c r="AH34" s="48">
        <f>IF($C34="",IF($M34&gt;1,'Question Key'!Y20,0),0)</f>
        <v>0</v>
      </c>
      <c r="AI34" s="14"/>
      <c r="AJ34" s="29" t="str">
        <f t="shared" ref="AJ34" si="10">B34</f>
        <v>2.6</v>
      </c>
      <c r="AK34" s="48" t="str">
        <f>IF($M34=0,'Question Key'!E20," ")</f>
        <v xml:space="preserve"> </v>
      </c>
      <c r="AL34" s="48" t="str">
        <f>IF($M34=0,'Question Key'!F20," ")</f>
        <v xml:space="preserve"> </v>
      </c>
      <c r="AM34" s="48" t="str">
        <f>IF($M34=0,'Question Key'!G20," ")</f>
        <v xml:space="preserve"> </v>
      </c>
      <c r="AN34" s="48" t="str">
        <f>IF($M34=0,'Question Key'!H20," ")</f>
        <v xml:space="preserve"> </v>
      </c>
      <c r="AO34" s="48" t="str">
        <f>IF($M34=0,'Question Key'!I20," ")</f>
        <v xml:space="preserve"> </v>
      </c>
      <c r="AP34" s="48" t="str">
        <f>IF($M34=0,'Question Key'!J20," ")</f>
        <v xml:space="preserve"> </v>
      </c>
      <c r="AQ34" s="48" t="str">
        <f>IF($M34=0,'Question Key'!K20," ")</f>
        <v xml:space="preserve"> </v>
      </c>
      <c r="AR34" s="48" t="str">
        <f>IF($M34=0,'Question Key'!L20," ")</f>
        <v xml:space="preserve"> </v>
      </c>
      <c r="AS34" s="48" t="str">
        <f>IF($M34=0,'Question Key'!M20," ")</f>
        <v xml:space="preserve"> </v>
      </c>
      <c r="AT34" s="48" t="str">
        <f>IF($M34=0,'Question Key'!N20," ")</f>
        <v xml:space="preserve"> </v>
      </c>
      <c r="AU34" s="48" t="str">
        <f>IF($M34=0,'Question Key'!O20," ")</f>
        <v xml:space="preserve"> </v>
      </c>
      <c r="AV34" s="48" t="str">
        <f>IF($M34=0,'Question Key'!P20," ")</f>
        <v xml:space="preserve"> </v>
      </c>
      <c r="AW34" s="48" t="str">
        <f>IF($M34=0,'Question Key'!Q20," ")</f>
        <v xml:space="preserve"> </v>
      </c>
      <c r="AX34" s="48" t="str">
        <f>IF($M34=0,'Question Key'!R20," ")</f>
        <v xml:space="preserve"> </v>
      </c>
      <c r="AY34" s="48" t="str">
        <f>IF($M34=0,'Question Key'!S20," ")</f>
        <v xml:space="preserve"> </v>
      </c>
      <c r="AZ34" s="48" t="str">
        <f>IF($M34=0,'Question Key'!T20," ")</f>
        <v xml:space="preserve"> </v>
      </c>
      <c r="BA34" s="48" t="str">
        <f>IF($M34=0,'Question Key'!U20," ")</f>
        <v xml:space="preserve"> </v>
      </c>
      <c r="BB34" s="48" t="str">
        <f>IF($M34=0,'Question Key'!V20," ")</f>
        <v xml:space="preserve"> </v>
      </c>
      <c r="BC34" s="48" t="str">
        <f>IF($M34=0,'Question Key'!W20," ")</f>
        <v xml:space="preserve"> </v>
      </c>
      <c r="BD34" s="48" t="str">
        <f>IF($M34=0,'Question Key'!X20," ")</f>
        <v xml:space="preserve"> </v>
      </c>
      <c r="BE34" s="48" t="str">
        <f>IF($M34=0,'Question Key'!Y20," ")</f>
        <v xml:space="preserve"> </v>
      </c>
    </row>
    <row r="35" spans="2:57" x14ac:dyDescent="0.2">
      <c r="B35" s="117" t="s">
        <v>31</v>
      </c>
      <c r="C35" s="128"/>
      <c r="D35" s="128" t="s">
        <v>278</v>
      </c>
      <c r="E35" s="128"/>
      <c r="F35" s="129"/>
      <c r="G35" s="41"/>
      <c r="H35" s="45" t="str">
        <f>'Question Key'!D21</f>
        <v>Y</v>
      </c>
      <c r="I35" s="41"/>
      <c r="J35" s="49" t="s">
        <v>212</v>
      </c>
      <c r="K35" s="49"/>
      <c r="L35" s="44"/>
      <c r="M35" s="45">
        <f t="shared" si="7"/>
        <v>1</v>
      </c>
      <c r="N35" s="48">
        <f>IF($C35="",IF($M35&gt;1,'Question Key'!E21,0),0)</f>
        <v>0</v>
      </c>
      <c r="O35" s="48">
        <f>IF($C35="",IF($M35&gt;1,'Question Key'!F21,0),0)</f>
        <v>0</v>
      </c>
      <c r="P35" s="48">
        <f>IF($C35="",IF($M35&gt;1,'Question Key'!G21,0),0)</f>
        <v>0</v>
      </c>
      <c r="Q35" s="48">
        <f>IF($C35="",IF($M35&gt;1,'Question Key'!H21,0),0)</f>
        <v>0</v>
      </c>
      <c r="R35" s="48">
        <f>IF($C35="",IF($M35&gt;1,'Question Key'!I21,0),0)</f>
        <v>0</v>
      </c>
      <c r="S35" s="48">
        <f>IF($C35="",IF($M35&gt;1,'Question Key'!J21,0),0)</f>
        <v>0</v>
      </c>
      <c r="T35" s="48">
        <f>IF($C35="",IF($M35&gt;1,'Question Key'!K21,0),0)</f>
        <v>0</v>
      </c>
      <c r="U35" s="48">
        <f>IF($C35="",IF($M35&gt;1,'Question Key'!L21,0),0)</f>
        <v>0</v>
      </c>
      <c r="V35" s="48">
        <f>IF($C35="",IF($M35&gt;1,'Question Key'!M21,0),0)</f>
        <v>0</v>
      </c>
      <c r="W35" s="48">
        <f>IF($C35="",IF($M35&gt;1,'Question Key'!N21,0),0)</f>
        <v>0</v>
      </c>
      <c r="X35" s="48">
        <f>IF($C35="",IF($M35&gt;1,'Question Key'!O21,0),0)</f>
        <v>0</v>
      </c>
      <c r="Y35" s="48">
        <f>IF($C35="",IF($M35&gt;1,'Question Key'!P21,0),0)</f>
        <v>0</v>
      </c>
      <c r="Z35" s="48">
        <f>IF($C35="",IF($M35&gt;1,'Question Key'!Q21,0),0)</f>
        <v>0</v>
      </c>
      <c r="AA35" s="48">
        <f>IF($C35="",IF($M35&gt;1,'Question Key'!R21,0),0)</f>
        <v>0</v>
      </c>
      <c r="AB35" s="48">
        <f>IF($C35="",IF($M35&gt;1,'Question Key'!S21,0),0)</f>
        <v>0</v>
      </c>
      <c r="AC35" s="48">
        <f>IF($C35="",IF($M35&gt;1,'Question Key'!T21,0),0)</f>
        <v>0</v>
      </c>
      <c r="AD35" s="48">
        <f>IF($C35="",IF($M35&gt;1,'Question Key'!U21,0),0)</f>
        <v>0</v>
      </c>
      <c r="AE35" s="48">
        <f>IF($C35="",IF($M35&gt;1,'Question Key'!V21,0),0)</f>
        <v>0</v>
      </c>
      <c r="AF35" s="48">
        <f>IF($C35="",IF($M35&gt;1,'Question Key'!W21,0),0)</f>
        <v>0</v>
      </c>
      <c r="AG35" s="48">
        <f>IF($C35="",IF($M35&gt;1,'Question Key'!X21,0),0)</f>
        <v>0</v>
      </c>
      <c r="AH35" s="48">
        <f>IF($C35="",IF($M35&gt;1,'Question Key'!Y21,0),0)</f>
        <v>0</v>
      </c>
      <c r="AI35" s="14"/>
      <c r="AJ35" s="29" t="str">
        <f t="shared" si="8"/>
        <v>2.7</v>
      </c>
      <c r="AK35" s="48" t="str">
        <f>IF($M35=0,'Question Key'!E21," ")</f>
        <v xml:space="preserve"> </v>
      </c>
      <c r="AL35" s="48" t="str">
        <f>IF($M35=0,'Question Key'!F21," ")</f>
        <v xml:space="preserve"> </v>
      </c>
      <c r="AM35" s="48" t="str">
        <f>IF($M35=0,'Question Key'!G21," ")</f>
        <v xml:space="preserve"> </v>
      </c>
      <c r="AN35" s="48" t="str">
        <f>IF($M35=0,'Question Key'!H21," ")</f>
        <v xml:space="preserve"> </v>
      </c>
      <c r="AO35" s="48" t="str">
        <f>IF($M35=0,'Question Key'!I21," ")</f>
        <v xml:space="preserve"> </v>
      </c>
      <c r="AP35" s="48" t="str">
        <f>IF($M35=0,'Question Key'!J21," ")</f>
        <v xml:space="preserve"> </v>
      </c>
      <c r="AQ35" s="48" t="str">
        <f>IF($M35=0,'Question Key'!K21," ")</f>
        <v xml:space="preserve"> </v>
      </c>
      <c r="AR35" s="48" t="str">
        <f>IF($M35=0,'Question Key'!L21," ")</f>
        <v xml:space="preserve"> </v>
      </c>
      <c r="AS35" s="48" t="str">
        <f>IF($M35=0,'Question Key'!M21," ")</f>
        <v xml:space="preserve"> </v>
      </c>
      <c r="AT35" s="48" t="str">
        <f>IF($M35=0,'Question Key'!N21," ")</f>
        <v xml:space="preserve"> </v>
      </c>
      <c r="AU35" s="48" t="str">
        <f>IF($M35=0,'Question Key'!O21," ")</f>
        <v xml:space="preserve"> </v>
      </c>
      <c r="AV35" s="48" t="str">
        <f>IF($M35=0,'Question Key'!P21," ")</f>
        <v xml:space="preserve"> </v>
      </c>
      <c r="AW35" s="48" t="str">
        <f>IF($M35=0,'Question Key'!Q21," ")</f>
        <v xml:space="preserve"> </v>
      </c>
      <c r="AX35" s="48" t="str">
        <f>IF($M35=0,'Question Key'!R21," ")</f>
        <v xml:space="preserve"> </v>
      </c>
      <c r="AY35" s="48" t="str">
        <f>IF($M35=0,'Question Key'!S21," ")</f>
        <v xml:space="preserve"> </v>
      </c>
      <c r="AZ35" s="48" t="str">
        <f>IF($M35=0,'Question Key'!T21," ")</f>
        <v xml:space="preserve"> </v>
      </c>
      <c r="BA35" s="48" t="str">
        <f>IF($M35=0,'Question Key'!U21," ")</f>
        <v xml:space="preserve"> </v>
      </c>
      <c r="BB35" s="48" t="str">
        <f>IF($M35=0,'Question Key'!V21," ")</f>
        <v xml:space="preserve"> </v>
      </c>
      <c r="BC35" s="48" t="str">
        <f>IF($M35=0,'Question Key'!W21," ")</f>
        <v xml:space="preserve"> </v>
      </c>
      <c r="BD35" s="48" t="str">
        <f>IF($M35=0,'Question Key'!X21," ")</f>
        <v xml:space="preserve"> </v>
      </c>
      <c r="BE35" s="48" t="str">
        <f>IF($M35=0,'Question Key'!Y21," ")</f>
        <v xml:space="preserve"> </v>
      </c>
    </row>
    <row r="36" spans="2:57" ht="25.5" x14ac:dyDescent="0.2">
      <c r="B36" s="117" t="s">
        <v>32</v>
      </c>
      <c r="C36" s="128" t="s">
        <v>278</v>
      </c>
      <c r="D36" s="129"/>
      <c r="E36" s="128"/>
      <c r="F36" s="128"/>
      <c r="G36" s="41"/>
      <c r="H36" s="45" t="str">
        <f>'Question Key'!D22</f>
        <v>Y</v>
      </c>
      <c r="I36" s="41"/>
      <c r="J36" s="49" t="s">
        <v>145</v>
      </c>
      <c r="K36" s="49"/>
      <c r="L36" s="44"/>
      <c r="M36" s="45">
        <f t="shared" si="7"/>
        <v>0</v>
      </c>
      <c r="N36" s="48">
        <f>IF($C36="",IF($M36&gt;1,'Question Key'!E22,0),0)</f>
        <v>0</v>
      </c>
      <c r="O36" s="48">
        <f>IF($C36="",IF($M36&gt;1,'Question Key'!F22,0),0)</f>
        <v>0</v>
      </c>
      <c r="P36" s="48">
        <f>IF($C36="",IF($M36&gt;1,'Question Key'!G22,0),0)</f>
        <v>0</v>
      </c>
      <c r="Q36" s="48">
        <f>IF($C36="",IF($M36&gt;1,'Question Key'!H22,0),0)</f>
        <v>0</v>
      </c>
      <c r="R36" s="48">
        <f>IF($C36="",IF($M36&gt;1,'Question Key'!I22,0),0)</f>
        <v>0</v>
      </c>
      <c r="S36" s="48">
        <f>IF($C36="",IF($M36&gt;1,'Question Key'!J22,0),0)</f>
        <v>0</v>
      </c>
      <c r="T36" s="48">
        <f>IF($C36="",IF($M36&gt;1,'Question Key'!K22,0),0)</f>
        <v>0</v>
      </c>
      <c r="U36" s="48">
        <f>IF($C36="",IF($M36&gt;1,'Question Key'!L22,0),0)</f>
        <v>0</v>
      </c>
      <c r="V36" s="48">
        <f>IF($C36="",IF($M36&gt;1,'Question Key'!M22,0),0)</f>
        <v>0</v>
      </c>
      <c r="W36" s="48">
        <f>IF($C36="",IF($M36&gt;1,'Question Key'!N22,0),0)</f>
        <v>0</v>
      </c>
      <c r="X36" s="48">
        <f>IF($C36="",IF($M36&gt;1,'Question Key'!O22,0),0)</f>
        <v>0</v>
      </c>
      <c r="Y36" s="48">
        <f>IF($C36="",IF($M36&gt;1,'Question Key'!P22,0),0)</f>
        <v>0</v>
      </c>
      <c r="Z36" s="48">
        <f>IF($C36="",IF($M36&gt;1,'Question Key'!Q22,0),0)</f>
        <v>0</v>
      </c>
      <c r="AA36" s="48">
        <f>IF($C36="",IF($M36&gt;1,'Question Key'!R22,0),0)</f>
        <v>0</v>
      </c>
      <c r="AB36" s="48">
        <f>IF($C36="",IF($M36&gt;1,'Question Key'!S22,0),0)</f>
        <v>0</v>
      </c>
      <c r="AC36" s="48">
        <f>IF($C36="",IF($M36&gt;1,'Question Key'!T22,0),0)</f>
        <v>0</v>
      </c>
      <c r="AD36" s="48">
        <f>IF($C36="",IF($M36&gt;1,'Question Key'!U22,0),0)</f>
        <v>0</v>
      </c>
      <c r="AE36" s="48">
        <f>IF($C36="",IF($M36&gt;1,'Question Key'!V22,0),0)</f>
        <v>0</v>
      </c>
      <c r="AF36" s="48">
        <f>IF($C36="",IF($M36&gt;1,'Question Key'!W22,0),0)</f>
        <v>0</v>
      </c>
      <c r="AG36" s="48">
        <f>IF($C36="",IF($M36&gt;1,'Question Key'!X22,0),0)</f>
        <v>0</v>
      </c>
      <c r="AH36" s="48">
        <f>IF($C36="",IF($M36&gt;1,'Question Key'!Y22,0),0)</f>
        <v>0</v>
      </c>
      <c r="AI36" s="14"/>
      <c r="AJ36" s="29" t="str">
        <f t="shared" si="8"/>
        <v>2.8</v>
      </c>
      <c r="AK36" s="48">
        <f>IF($M36=0,'Question Key'!E22," ")</f>
        <v>1</v>
      </c>
      <c r="AL36" s="48" t="str">
        <f>IF($M36=0,'Question Key'!F22," ")</f>
        <v xml:space="preserve"> </v>
      </c>
      <c r="AM36" s="48" t="str">
        <f>IF($M36=0,'Question Key'!G22," ")</f>
        <v xml:space="preserve"> </v>
      </c>
      <c r="AN36" s="48" t="str">
        <f>IF($M36=0,'Question Key'!H22," ")</f>
        <v xml:space="preserve"> </v>
      </c>
      <c r="AO36" s="48" t="str">
        <f>IF($M36=0,'Question Key'!I22," ")</f>
        <v xml:space="preserve"> </v>
      </c>
      <c r="AP36" s="48">
        <f>IF($M36=0,'Question Key'!J22," ")</f>
        <v>1</v>
      </c>
      <c r="AQ36" s="48" t="str">
        <f>IF($M36=0,'Question Key'!K22," ")</f>
        <v xml:space="preserve"> </v>
      </c>
      <c r="AR36" s="48" t="str">
        <f>IF($M36=0,'Question Key'!L22," ")</f>
        <v xml:space="preserve"> </v>
      </c>
      <c r="AS36" s="48">
        <f>IF($M36=0,'Question Key'!M22," ")</f>
        <v>1</v>
      </c>
      <c r="AT36" s="48" t="str">
        <f>IF($M36=0,'Question Key'!N22," ")</f>
        <v xml:space="preserve"> </v>
      </c>
      <c r="AU36" s="48" t="str">
        <f>IF($M36=0,'Question Key'!O22," ")</f>
        <v xml:space="preserve"> </v>
      </c>
      <c r="AV36" s="48" t="str">
        <f>IF($M36=0,'Question Key'!P22," ")</f>
        <v xml:space="preserve"> </v>
      </c>
      <c r="AW36" s="48" t="str">
        <f>IF($M36=0,'Question Key'!Q22," ")</f>
        <v xml:space="preserve"> </v>
      </c>
      <c r="AX36" s="48" t="str">
        <f>IF($M36=0,'Question Key'!R22," ")</f>
        <v xml:space="preserve"> </v>
      </c>
      <c r="AY36" s="48" t="str">
        <f>IF($M36=0,'Question Key'!S22," ")</f>
        <v xml:space="preserve"> </v>
      </c>
      <c r="AZ36" s="48" t="str">
        <f>IF($M36=0,'Question Key'!T22," ")</f>
        <v xml:space="preserve"> </v>
      </c>
      <c r="BA36" s="48">
        <f>IF($M36=0,'Question Key'!U22," ")</f>
        <v>1</v>
      </c>
      <c r="BB36" s="48" t="str">
        <f>IF($M36=0,'Question Key'!V22," ")</f>
        <v xml:space="preserve"> </v>
      </c>
      <c r="BC36" s="48" t="str">
        <f>IF($M36=0,'Question Key'!W22," ")</f>
        <v xml:space="preserve"> </v>
      </c>
      <c r="BD36" s="48" t="str">
        <f>IF($M36=0,'Question Key'!X22," ")</f>
        <v xml:space="preserve"> </v>
      </c>
      <c r="BE36" s="48" t="str">
        <f>IF($M36=0,'Question Key'!Y22," ")</f>
        <v xml:space="preserve"> </v>
      </c>
    </row>
    <row r="37" spans="2:57" ht="27.75" customHeight="1" x14ac:dyDescent="0.2">
      <c r="B37" s="117" t="s">
        <v>33</v>
      </c>
      <c r="C37" s="128"/>
      <c r="D37" s="128"/>
      <c r="E37" s="128"/>
      <c r="F37" s="131" t="s">
        <v>278</v>
      </c>
      <c r="G37" s="41"/>
      <c r="H37" s="45" t="str">
        <f>'Question Key'!D23</f>
        <v>G</v>
      </c>
      <c r="I37" s="41"/>
      <c r="J37" s="49" t="s">
        <v>149</v>
      </c>
      <c r="K37" s="49"/>
      <c r="L37" s="44"/>
      <c r="M37" s="45">
        <f t="shared" si="7"/>
        <v>3</v>
      </c>
      <c r="N37" s="48" t="str">
        <f>IF($C37="",IF($M37&gt;1,'Question Key'!E23,0),0)</f>
        <v xml:space="preserve"> </v>
      </c>
      <c r="O37" s="48" t="str">
        <f>IF($C37="",IF($M37&gt;1,'Question Key'!F23,0),0)</f>
        <v xml:space="preserve"> </v>
      </c>
      <c r="P37" s="48">
        <f>IF($C37="",IF($M37&gt;1,'Question Key'!G23,0),0)</f>
        <v>1</v>
      </c>
      <c r="Q37" s="48" t="str">
        <f>IF($C37="",IF($M37&gt;1,'Question Key'!H23,0),0)</f>
        <v xml:space="preserve"> </v>
      </c>
      <c r="R37" s="48">
        <f>IF($C37="",IF($M37&gt;1,'Question Key'!I23,0),0)</f>
        <v>1</v>
      </c>
      <c r="S37" s="48" t="str">
        <f>IF($C37="",IF($M37&gt;1,'Question Key'!J23,0),0)</f>
        <v xml:space="preserve"> </v>
      </c>
      <c r="T37" s="48">
        <f>IF($C37="",IF($M37&gt;1,'Question Key'!K23,0),0)</f>
        <v>1</v>
      </c>
      <c r="U37" s="48" t="str">
        <f>IF($C37="",IF($M37&gt;1,'Question Key'!L23,0),0)</f>
        <v xml:space="preserve"> </v>
      </c>
      <c r="V37" s="48">
        <f>IF($C37="",IF($M37&gt;1,'Question Key'!M23,0),0)</f>
        <v>0</v>
      </c>
      <c r="W37" s="48" t="str">
        <f>IF($C37="",IF($M37&gt;1,'Question Key'!N23,0),0)</f>
        <v xml:space="preserve"> </v>
      </c>
      <c r="X37" s="48">
        <f>IF($C37="",IF($M37&gt;1,'Question Key'!O23,0),0)</f>
        <v>1</v>
      </c>
      <c r="Y37" s="48" t="str">
        <f>IF($C37="",IF($M37&gt;1,'Question Key'!P23,0),0)</f>
        <v xml:space="preserve"> </v>
      </c>
      <c r="Z37" s="48" t="str">
        <f>IF($C37="",IF($M37&gt;1,'Question Key'!Q23,0),0)</f>
        <v xml:space="preserve"> </v>
      </c>
      <c r="AA37" s="48" t="str">
        <f>IF($C37="",IF($M37&gt;1,'Question Key'!R23,0),0)</f>
        <v xml:space="preserve"> </v>
      </c>
      <c r="AB37" s="48" t="str">
        <f>IF($C37="",IF($M37&gt;1,'Question Key'!S23,0),0)</f>
        <v xml:space="preserve"> </v>
      </c>
      <c r="AC37" s="48" t="str">
        <f>IF($C37="",IF($M37&gt;1,'Question Key'!T23,0),0)</f>
        <v xml:space="preserve"> </v>
      </c>
      <c r="AD37" s="48" t="str">
        <f>IF($C37="",IF($M37&gt;1,'Question Key'!U23,0),0)</f>
        <v xml:space="preserve"> </v>
      </c>
      <c r="AE37" s="48" t="str">
        <f>IF($C37="",IF($M37&gt;1,'Question Key'!V23,0),0)</f>
        <v xml:space="preserve"> </v>
      </c>
      <c r="AF37" s="48">
        <f>IF($C37="",IF($M37&gt;1,'Question Key'!W23,0),0)</f>
        <v>1</v>
      </c>
      <c r="AG37" s="48" t="str">
        <f>IF($C37="",IF($M37&gt;1,'Question Key'!X23,0),0)</f>
        <v xml:space="preserve"> </v>
      </c>
      <c r="AH37" s="48" t="str">
        <f>IF($C37="",IF($M37&gt;1,'Question Key'!Y23,0),0)</f>
        <v xml:space="preserve"> </v>
      </c>
      <c r="AI37" s="14"/>
      <c r="AJ37" s="29" t="str">
        <f t="shared" si="8"/>
        <v>2.9</v>
      </c>
      <c r="AK37" s="48" t="str">
        <f>IF($M37=0,'Question Key'!E23," ")</f>
        <v xml:space="preserve"> </v>
      </c>
      <c r="AL37" s="48" t="str">
        <f>IF($M37=0,'Question Key'!F23," ")</f>
        <v xml:space="preserve"> </v>
      </c>
      <c r="AM37" s="48" t="str">
        <f>IF($M37=0,'Question Key'!G23," ")</f>
        <v xml:space="preserve"> </v>
      </c>
      <c r="AN37" s="48" t="str">
        <f>IF($M37=0,'Question Key'!H23," ")</f>
        <v xml:space="preserve"> </v>
      </c>
      <c r="AO37" s="48" t="str">
        <f>IF($M37=0,'Question Key'!I23," ")</f>
        <v xml:space="preserve"> </v>
      </c>
      <c r="AP37" s="48" t="str">
        <f>IF($M37=0,'Question Key'!J23," ")</f>
        <v xml:space="preserve"> </v>
      </c>
      <c r="AQ37" s="48" t="str">
        <f>IF($M37=0,'Question Key'!K23," ")</f>
        <v xml:space="preserve"> </v>
      </c>
      <c r="AR37" s="48" t="str">
        <f>IF($M37=0,'Question Key'!L23," ")</f>
        <v xml:space="preserve"> </v>
      </c>
      <c r="AS37" s="48" t="str">
        <f>IF($M37=0,'Question Key'!M23," ")</f>
        <v xml:space="preserve"> </v>
      </c>
      <c r="AT37" s="48" t="str">
        <f>IF($M37=0,'Question Key'!N23," ")</f>
        <v xml:space="preserve"> </v>
      </c>
      <c r="AU37" s="48" t="str">
        <f>IF($M37=0,'Question Key'!O23," ")</f>
        <v xml:space="preserve"> </v>
      </c>
      <c r="AV37" s="48" t="str">
        <f>IF($M37=0,'Question Key'!P23," ")</f>
        <v xml:space="preserve"> </v>
      </c>
      <c r="AW37" s="48" t="str">
        <f>IF($M37=0,'Question Key'!Q23," ")</f>
        <v xml:space="preserve"> </v>
      </c>
      <c r="AX37" s="48" t="str">
        <f>IF($M37=0,'Question Key'!R23," ")</f>
        <v xml:space="preserve"> </v>
      </c>
      <c r="AY37" s="48" t="str">
        <f>IF($M37=0,'Question Key'!S23," ")</f>
        <v xml:space="preserve"> </v>
      </c>
      <c r="AZ37" s="48" t="str">
        <f>IF($M37=0,'Question Key'!T23," ")</f>
        <v xml:space="preserve"> </v>
      </c>
      <c r="BA37" s="48" t="str">
        <f>IF($M37=0,'Question Key'!U23," ")</f>
        <v xml:space="preserve"> </v>
      </c>
      <c r="BB37" s="48" t="str">
        <f>IF($M37=0,'Question Key'!V23," ")</f>
        <v xml:space="preserve"> </v>
      </c>
      <c r="BC37" s="48" t="str">
        <f>IF($M37=0,'Question Key'!W23," ")</f>
        <v xml:space="preserve"> </v>
      </c>
      <c r="BD37" s="48" t="str">
        <f>IF($M37=0,'Question Key'!X23," ")</f>
        <v xml:space="preserve"> </v>
      </c>
      <c r="BE37" s="48" t="str">
        <f>IF($M37=0,'Question Key'!Y23," ")</f>
        <v xml:space="preserve"> </v>
      </c>
    </row>
    <row r="38" spans="2:57" x14ac:dyDescent="0.2">
      <c r="B38" s="117" t="s">
        <v>34</v>
      </c>
      <c r="C38" s="128"/>
      <c r="D38" s="128"/>
      <c r="E38" s="128"/>
      <c r="F38" s="128" t="s">
        <v>278</v>
      </c>
      <c r="G38" s="41"/>
      <c r="H38" s="45" t="str">
        <f>'Question Key'!D24</f>
        <v>Y</v>
      </c>
      <c r="I38" s="41"/>
      <c r="J38" s="49" t="s">
        <v>211</v>
      </c>
      <c r="K38" s="49"/>
      <c r="L38" s="44"/>
      <c r="M38" s="45">
        <f t="shared" si="7"/>
        <v>3</v>
      </c>
      <c r="N38" s="48" t="str">
        <f>IF($C38="",IF($M38&gt;1,'Question Key'!E24,0),0)</f>
        <v xml:space="preserve"> </v>
      </c>
      <c r="O38" s="48" t="str">
        <f>IF($C38="",IF($M38&gt;1,'Question Key'!F24,0),0)</f>
        <v xml:space="preserve"> </v>
      </c>
      <c r="P38" s="48" t="str">
        <f>IF($C38="",IF($M38&gt;1,'Question Key'!G24,0),0)</f>
        <v xml:space="preserve"> </v>
      </c>
      <c r="Q38" s="48" t="str">
        <f>IF($C38="",IF($M38&gt;1,'Question Key'!H24,0),0)</f>
        <v xml:space="preserve"> </v>
      </c>
      <c r="R38" s="48" t="str">
        <f>IF($C38="",IF($M38&gt;1,'Question Key'!I24,0),0)</f>
        <v xml:space="preserve"> </v>
      </c>
      <c r="S38" s="48">
        <f>IF($C38="",IF($M38&gt;1,'Question Key'!J24,0),0)</f>
        <v>1</v>
      </c>
      <c r="T38" s="48" t="str">
        <f>IF($C38="",IF($M38&gt;1,'Question Key'!K24,0),0)</f>
        <v xml:space="preserve"> </v>
      </c>
      <c r="U38" s="48" t="str">
        <f>IF($C38="",IF($M38&gt;1,'Question Key'!L24,0),0)</f>
        <v xml:space="preserve"> </v>
      </c>
      <c r="V38" s="48">
        <f>IF($C38="",IF($M38&gt;1,'Question Key'!M24,0),0)</f>
        <v>1</v>
      </c>
      <c r="W38" s="48" t="str">
        <f>IF($C38="",IF($M38&gt;1,'Question Key'!N24,0),0)</f>
        <v xml:space="preserve"> </v>
      </c>
      <c r="X38" s="48" t="str">
        <f>IF($C38="",IF($M38&gt;1,'Question Key'!O24,0),0)</f>
        <v xml:space="preserve"> </v>
      </c>
      <c r="Y38" s="48">
        <f>IF($C38="",IF($M38&gt;1,'Question Key'!P24,0),0)</f>
        <v>1</v>
      </c>
      <c r="Z38" s="48" t="str">
        <f>IF($C38="",IF($M38&gt;1,'Question Key'!Q24,0),0)</f>
        <v xml:space="preserve"> </v>
      </c>
      <c r="AA38" s="48">
        <f>IF($C38="",IF($M38&gt;1,'Question Key'!R24,0),0)</f>
        <v>1</v>
      </c>
      <c r="AB38" s="48" t="str">
        <f>IF($C38="",IF($M38&gt;1,'Question Key'!S24,0),0)</f>
        <v xml:space="preserve"> </v>
      </c>
      <c r="AC38" s="48" t="str">
        <f>IF($C38="",IF($M38&gt;1,'Question Key'!T24,0),0)</f>
        <v xml:space="preserve"> </v>
      </c>
      <c r="AD38" s="48" t="str">
        <f>IF($C38="",IF($M38&gt;1,'Question Key'!U24,0),0)</f>
        <v xml:space="preserve"> </v>
      </c>
      <c r="AE38" s="48" t="str">
        <f>IF($C38="",IF($M38&gt;1,'Question Key'!V24,0),0)</f>
        <v xml:space="preserve"> </v>
      </c>
      <c r="AF38" s="48" t="str">
        <f>IF($C38="",IF($M38&gt;1,'Question Key'!W24,0),0)</f>
        <v xml:space="preserve"> </v>
      </c>
      <c r="AG38" s="48" t="str">
        <f>IF($C38="",IF($M38&gt;1,'Question Key'!X24,0),0)</f>
        <v xml:space="preserve"> </v>
      </c>
      <c r="AH38" s="48" t="str">
        <f>IF($C38="",IF($M38&gt;1,'Question Key'!Y24,0),0)</f>
        <v xml:space="preserve"> </v>
      </c>
      <c r="AI38" s="14"/>
      <c r="AJ38" s="29" t="str">
        <f t="shared" si="8"/>
        <v>2.10</v>
      </c>
      <c r="AK38" s="48" t="str">
        <f>IF($M38=0,'Question Key'!E24," ")</f>
        <v xml:space="preserve"> </v>
      </c>
      <c r="AL38" s="48" t="str">
        <f>IF($M38=0,'Question Key'!F24," ")</f>
        <v xml:space="preserve"> </v>
      </c>
      <c r="AM38" s="48" t="str">
        <f>IF($M38=0,'Question Key'!G24," ")</f>
        <v xml:space="preserve"> </v>
      </c>
      <c r="AN38" s="48" t="str">
        <f>IF($M38=0,'Question Key'!H24," ")</f>
        <v xml:space="preserve"> </v>
      </c>
      <c r="AO38" s="48" t="str">
        <f>IF($M38=0,'Question Key'!I24," ")</f>
        <v xml:space="preserve"> </v>
      </c>
      <c r="AP38" s="48" t="str">
        <f>IF($M38=0,'Question Key'!J24," ")</f>
        <v xml:space="preserve"> </v>
      </c>
      <c r="AQ38" s="48" t="str">
        <f>IF($M38=0,'Question Key'!K24," ")</f>
        <v xml:space="preserve"> </v>
      </c>
      <c r="AR38" s="48" t="str">
        <f>IF($M38=0,'Question Key'!L24," ")</f>
        <v xml:space="preserve"> </v>
      </c>
      <c r="AS38" s="48" t="str">
        <f>IF($M38=0,'Question Key'!M24," ")</f>
        <v xml:space="preserve"> </v>
      </c>
      <c r="AT38" s="48" t="str">
        <f>IF($M38=0,'Question Key'!N24," ")</f>
        <v xml:space="preserve"> </v>
      </c>
      <c r="AU38" s="48" t="str">
        <f>IF($M38=0,'Question Key'!O24," ")</f>
        <v xml:space="preserve"> </v>
      </c>
      <c r="AV38" s="48" t="str">
        <f>IF($M38=0,'Question Key'!P24," ")</f>
        <v xml:space="preserve"> </v>
      </c>
      <c r="AW38" s="48" t="str">
        <f>IF($M38=0,'Question Key'!Q24," ")</f>
        <v xml:space="preserve"> </v>
      </c>
      <c r="AX38" s="48" t="str">
        <f>IF($M38=0,'Question Key'!R24," ")</f>
        <v xml:space="preserve"> </v>
      </c>
      <c r="AY38" s="48" t="str">
        <f>IF($M38=0,'Question Key'!S24," ")</f>
        <v xml:space="preserve"> </v>
      </c>
      <c r="AZ38" s="48" t="str">
        <f>IF($M38=0,'Question Key'!T24," ")</f>
        <v xml:space="preserve"> </v>
      </c>
      <c r="BA38" s="48" t="str">
        <f>IF($M38=0,'Question Key'!U24," ")</f>
        <v xml:space="preserve"> </v>
      </c>
      <c r="BB38" s="48" t="str">
        <f>IF($M38=0,'Question Key'!V24," ")</f>
        <v xml:space="preserve"> </v>
      </c>
      <c r="BC38" s="48" t="str">
        <f>IF($M38=0,'Question Key'!W24," ")</f>
        <v xml:space="preserve"> </v>
      </c>
      <c r="BD38" s="48" t="str">
        <f>IF($M38=0,'Question Key'!X24," ")</f>
        <v xml:space="preserve"> </v>
      </c>
      <c r="BE38" s="48" t="str">
        <f>IF($M38=0,'Question Key'!Y24," ")</f>
        <v xml:space="preserve"> </v>
      </c>
    </row>
    <row r="39" spans="2:57" x14ac:dyDescent="0.2">
      <c r="B39" s="117" t="s">
        <v>35</v>
      </c>
      <c r="C39" s="128"/>
      <c r="D39" s="128"/>
      <c r="E39" s="128"/>
      <c r="F39" s="131" t="s">
        <v>278</v>
      </c>
      <c r="G39" s="41"/>
      <c r="H39" s="45" t="str">
        <f>'Question Key'!D25</f>
        <v>Y</v>
      </c>
      <c r="I39" s="41"/>
      <c r="J39" s="49" t="s">
        <v>135</v>
      </c>
      <c r="K39" s="49"/>
      <c r="L39" s="44"/>
      <c r="M39" s="45">
        <f t="shared" si="7"/>
        <v>3</v>
      </c>
      <c r="N39" s="48">
        <f>IF($C39="",IF($M39&gt;1,'Question Key'!E25,0),0)</f>
        <v>1</v>
      </c>
      <c r="O39" s="48" t="str">
        <f>IF($C39="",IF($M39&gt;1,'Question Key'!F25,0),0)</f>
        <v xml:space="preserve"> </v>
      </c>
      <c r="P39" s="48" t="str">
        <f>IF($C39="",IF($M39&gt;1,'Question Key'!G25,0),0)</f>
        <v xml:space="preserve"> </v>
      </c>
      <c r="Q39" s="48" t="str">
        <f>IF($C39="",IF($M39&gt;1,'Question Key'!H25,0),0)</f>
        <v xml:space="preserve"> </v>
      </c>
      <c r="R39" s="48" t="str">
        <f>IF($C39="",IF($M39&gt;1,'Question Key'!I25,0),0)</f>
        <v xml:space="preserve"> </v>
      </c>
      <c r="S39" s="48">
        <f>IF($C39="",IF($M39&gt;1,'Question Key'!J25,0),0)</f>
        <v>1</v>
      </c>
      <c r="T39" s="48">
        <f>IF($C39="",IF($M39&gt;1,'Question Key'!K25,0),0)</f>
        <v>1</v>
      </c>
      <c r="U39" s="48">
        <f>IF($C39="",IF($M39&gt;1,'Question Key'!L25,0),0)</f>
        <v>1</v>
      </c>
      <c r="V39" s="48">
        <f>IF($C39="",IF($M39&gt;1,'Question Key'!M25,0),0)</f>
        <v>1</v>
      </c>
      <c r="W39" s="48" t="str">
        <f>IF($C39="",IF($M39&gt;1,'Question Key'!N25,0),0)</f>
        <v xml:space="preserve"> </v>
      </c>
      <c r="X39" s="48" t="str">
        <f>IF($C39="",IF($M39&gt;1,'Question Key'!O25,0),0)</f>
        <v xml:space="preserve"> </v>
      </c>
      <c r="Y39" s="48" t="str">
        <f>IF($C39="",IF($M39&gt;1,'Question Key'!P25,0),0)</f>
        <v xml:space="preserve"> </v>
      </c>
      <c r="Z39" s="48" t="str">
        <f>IF($C39="",IF($M39&gt;1,'Question Key'!Q25,0),0)</f>
        <v xml:space="preserve"> </v>
      </c>
      <c r="AA39" s="48" t="str">
        <f>IF($C39="",IF($M39&gt;1,'Question Key'!R25,0),0)</f>
        <v xml:space="preserve"> </v>
      </c>
      <c r="AB39" s="48" t="str">
        <f>IF($C39="",IF($M39&gt;1,'Question Key'!S25,0),0)</f>
        <v xml:space="preserve"> </v>
      </c>
      <c r="AC39" s="48" t="str">
        <f>IF($C39="",IF($M39&gt;1,'Question Key'!T25,0),0)</f>
        <v xml:space="preserve"> </v>
      </c>
      <c r="AD39" s="48" t="str">
        <f>IF($C39="",IF($M39&gt;1,'Question Key'!U25,0),0)</f>
        <v xml:space="preserve"> </v>
      </c>
      <c r="AE39" s="48" t="str">
        <f>IF($C39="",IF($M39&gt;1,'Question Key'!V25,0),0)</f>
        <v xml:space="preserve"> </v>
      </c>
      <c r="AF39" s="48" t="str">
        <f>IF($C39="",IF($M39&gt;1,'Question Key'!W25,0),0)</f>
        <v xml:space="preserve"> </v>
      </c>
      <c r="AG39" s="48" t="str">
        <f>IF($C39="",IF($M39&gt;1,'Question Key'!X25,0),0)</f>
        <v xml:space="preserve"> </v>
      </c>
      <c r="AH39" s="48" t="str">
        <f>IF($C39="",IF($M39&gt;1,'Question Key'!Y25,0),0)</f>
        <v xml:space="preserve"> </v>
      </c>
      <c r="AJ39" s="29" t="str">
        <f t="shared" si="8"/>
        <v>2.11</v>
      </c>
      <c r="AK39" s="48" t="str">
        <f>IF($M39=0,'Question Key'!E25," ")</f>
        <v xml:space="preserve"> </v>
      </c>
      <c r="AL39" s="48" t="str">
        <f>IF($M39=0,'Question Key'!F25," ")</f>
        <v xml:space="preserve"> </v>
      </c>
      <c r="AM39" s="48" t="str">
        <f>IF($M39=0,'Question Key'!G25," ")</f>
        <v xml:space="preserve"> </v>
      </c>
      <c r="AN39" s="48" t="str">
        <f>IF($M39=0,'Question Key'!H25," ")</f>
        <v xml:space="preserve"> </v>
      </c>
      <c r="AO39" s="48" t="str">
        <f>IF($M39=0,'Question Key'!I25," ")</f>
        <v xml:space="preserve"> </v>
      </c>
      <c r="AP39" s="48" t="str">
        <f>IF($M39=0,'Question Key'!J25," ")</f>
        <v xml:space="preserve"> </v>
      </c>
      <c r="AQ39" s="48" t="str">
        <f>IF($M39=0,'Question Key'!K25," ")</f>
        <v xml:space="preserve"> </v>
      </c>
      <c r="AR39" s="48" t="str">
        <f>IF($M39=0,'Question Key'!L25," ")</f>
        <v xml:space="preserve"> </v>
      </c>
      <c r="AS39" s="48" t="str">
        <f>IF($M39=0,'Question Key'!M25," ")</f>
        <v xml:space="preserve"> </v>
      </c>
      <c r="AT39" s="48" t="str">
        <f>IF($M39=0,'Question Key'!N25," ")</f>
        <v xml:space="preserve"> </v>
      </c>
      <c r="AU39" s="48" t="str">
        <f>IF($M39=0,'Question Key'!O25," ")</f>
        <v xml:space="preserve"> </v>
      </c>
      <c r="AV39" s="48" t="str">
        <f>IF($M39=0,'Question Key'!P25," ")</f>
        <v xml:space="preserve"> </v>
      </c>
      <c r="AW39" s="48" t="str">
        <f>IF($M39=0,'Question Key'!Q25," ")</f>
        <v xml:space="preserve"> </v>
      </c>
      <c r="AX39" s="48" t="str">
        <f>IF($M39=0,'Question Key'!R25," ")</f>
        <v xml:space="preserve"> </v>
      </c>
      <c r="AY39" s="48" t="str">
        <f>IF($M39=0,'Question Key'!S25," ")</f>
        <v xml:space="preserve"> </v>
      </c>
      <c r="AZ39" s="48" t="str">
        <f>IF($M39=0,'Question Key'!T25," ")</f>
        <v xml:space="preserve"> </v>
      </c>
      <c r="BA39" s="48" t="str">
        <f>IF($M39=0,'Question Key'!U25," ")</f>
        <v xml:space="preserve"> </v>
      </c>
      <c r="BB39" s="48" t="str">
        <f>IF($M39=0,'Question Key'!V25," ")</f>
        <v xml:space="preserve"> </v>
      </c>
      <c r="BC39" s="48" t="str">
        <f>IF($M39=0,'Question Key'!W25," ")</f>
        <v xml:space="preserve"> </v>
      </c>
      <c r="BD39" s="48" t="str">
        <f>IF($M39=0,'Question Key'!X25," ")</f>
        <v xml:space="preserve"> </v>
      </c>
      <c r="BE39" s="48" t="str">
        <f>IF($M39=0,'Question Key'!Y25," ")</f>
        <v xml:space="preserve"> </v>
      </c>
    </row>
    <row r="40" spans="2:57" ht="11.25" customHeight="1" x14ac:dyDescent="0.2">
      <c r="B40" s="117" t="s">
        <v>36</v>
      </c>
      <c r="C40" s="128"/>
      <c r="D40" s="128"/>
      <c r="E40" s="128"/>
      <c r="F40" s="131" t="s">
        <v>278</v>
      </c>
      <c r="G40" s="41"/>
      <c r="H40" s="45" t="str">
        <f>'Question Key'!D26</f>
        <v>Y</v>
      </c>
      <c r="I40" s="41"/>
      <c r="J40" s="49" t="s">
        <v>148</v>
      </c>
      <c r="K40" s="49"/>
      <c r="L40" s="44"/>
      <c r="M40" s="45">
        <f t="shared" si="7"/>
        <v>3</v>
      </c>
      <c r="N40" s="48" t="str">
        <f>IF($C40="",IF($M40&gt;1,'Question Key'!E26,0),0)</f>
        <v xml:space="preserve"> </v>
      </c>
      <c r="O40" s="48" t="str">
        <f>IF($C40="",IF($M40&gt;1,'Question Key'!F26,0),0)</f>
        <v xml:space="preserve"> </v>
      </c>
      <c r="P40" s="48" t="str">
        <f>IF($C40="",IF($M40&gt;1,'Question Key'!G26,0),0)</f>
        <v xml:space="preserve"> </v>
      </c>
      <c r="Q40" s="48" t="str">
        <f>IF($C40="",IF($M40&gt;1,'Question Key'!H26,0),0)</f>
        <v xml:space="preserve"> </v>
      </c>
      <c r="R40" s="48" t="str">
        <f>IF($C40="",IF($M40&gt;1,'Question Key'!I26,0),0)</f>
        <v xml:space="preserve"> </v>
      </c>
      <c r="S40" s="48">
        <f>IF($C40="",IF($M40&gt;1,'Question Key'!J26,0),0)</f>
        <v>1</v>
      </c>
      <c r="T40" s="48" t="str">
        <f>IF($C40="",IF($M40&gt;1,'Question Key'!K26,0),0)</f>
        <v xml:space="preserve"> </v>
      </c>
      <c r="U40" s="48">
        <f>IF($C40="",IF($M40&gt;1,'Question Key'!L26,0),0)</f>
        <v>1</v>
      </c>
      <c r="V40" s="48">
        <f>IF($C40="",IF($M40&gt;1,'Question Key'!M26,0),0)</f>
        <v>1</v>
      </c>
      <c r="W40" s="48" t="str">
        <f>IF($C40="",IF($M40&gt;1,'Question Key'!N26,0),0)</f>
        <v xml:space="preserve"> </v>
      </c>
      <c r="X40" s="48" t="str">
        <f>IF($C40="",IF($M40&gt;1,'Question Key'!O26,0),0)</f>
        <v xml:space="preserve"> </v>
      </c>
      <c r="Y40" s="48" t="str">
        <f>IF($C40="",IF($M40&gt;1,'Question Key'!P26,0),0)</f>
        <v xml:space="preserve"> </v>
      </c>
      <c r="Z40" s="48" t="str">
        <f>IF($C40="",IF($M40&gt;1,'Question Key'!Q26,0),0)</f>
        <v xml:space="preserve"> </v>
      </c>
      <c r="AA40" s="48" t="str">
        <f>IF($C40="",IF($M40&gt;1,'Question Key'!R26,0),0)</f>
        <v xml:space="preserve"> </v>
      </c>
      <c r="AB40" s="48" t="str">
        <f>IF($C40="",IF($M40&gt;1,'Question Key'!S26,0),0)</f>
        <v xml:space="preserve"> </v>
      </c>
      <c r="AC40" s="48" t="str">
        <f>IF($C40="",IF($M40&gt;1,'Question Key'!T26,0),0)</f>
        <v xml:space="preserve"> </v>
      </c>
      <c r="AD40" s="48" t="str">
        <f>IF($C40="",IF($M40&gt;1,'Question Key'!U26,0),0)</f>
        <v xml:space="preserve"> </v>
      </c>
      <c r="AE40" s="48" t="str">
        <f>IF($C40="",IF($M40&gt;1,'Question Key'!V26,0),0)</f>
        <v xml:space="preserve"> </v>
      </c>
      <c r="AF40" s="48" t="str">
        <f>IF($C40="",IF($M40&gt;1,'Question Key'!W26,0),0)</f>
        <v xml:space="preserve"> </v>
      </c>
      <c r="AG40" s="48" t="str">
        <f>IF($C40="",IF($M40&gt;1,'Question Key'!X26,0),0)</f>
        <v xml:space="preserve"> </v>
      </c>
      <c r="AH40" s="48" t="str">
        <f>IF($C40="",IF($M40&gt;1,'Question Key'!Y26,0),0)</f>
        <v xml:space="preserve"> </v>
      </c>
      <c r="AI40" s="14"/>
      <c r="AJ40" s="29" t="str">
        <f t="shared" si="8"/>
        <v>2.12</v>
      </c>
      <c r="AK40" s="48" t="str">
        <f>IF($M40=0,'Question Key'!E26," ")</f>
        <v xml:space="preserve"> </v>
      </c>
      <c r="AL40" s="48" t="str">
        <f>IF($M40=0,'Question Key'!F26," ")</f>
        <v xml:space="preserve"> </v>
      </c>
      <c r="AM40" s="48" t="str">
        <f>IF($M40=0,'Question Key'!G26," ")</f>
        <v xml:space="preserve"> </v>
      </c>
      <c r="AN40" s="48" t="str">
        <f>IF($M40=0,'Question Key'!H26," ")</f>
        <v xml:space="preserve"> </v>
      </c>
      <c r="AO40" s="48" t="str">
        <f>IF($M40=0,'Question Key'!I26," ")</f>
        <v xml:space="preserve"> </v>
      </c>
      <c r="AP40" s="48" t="str">
        <f>IF($M40=0,'Question Key'!J26," ")</f>
        <v xml:space="preserve"> </v>
      </c>
      <c r="AQ40" s="48" t="str">
        <f>IF($M40=0,'Question Key'!K26," ")</f>
        <v xml:space="preserve"> </v>
      </c>
      <c r="AR40" s="48" t="str">
        <f>IF($M40=0,'Question Key'!L26," ")</f>
        <v xml:space="preserve"> </v>
      </c>
      <c r="AS40" s="48" t="str">
        <f>IF($M40=0,'Question Key'!M26," ")</f>
        <v xml:space="preserve"> </v>
      </c>
      <c r="AT40" s="48" t="str">
        <f>IF($M40=0,'Question Key'!N26," ")</f>
        <v xml:space="preserve"> </v>
      </c>
      <c r="AU40" s="48" t="str">
        <f>IF($M40=0,'Question Key'!O26," ")</f>
        <v xml:space="preserve"> </v>
      </c>
      <c r="AV40" s="48" t="str">
        <f>IF($M40=0,'Question Key'!P26," ")</f>
        <v xml:space="preserve"> </v>
      </c>
      <c r="AW40" s="48" t="str">
        <f>IF($M40=0,'Question Key'!Q26," ")</f>
        <v xml:space="preserve"> </v>
      </c>
      <c r="AX40" s="48" t="str">
        <f>IF($M40=0,'Question Key'!R26," ")</f>
        <v xml:space="preserve"> </v>
      </c>
      <c r="AY40" s="48" t="str">
        <f>IF($M40=0,'Question Key'!S26," ")</f>
        <v xml:space="preserve"> </v>
      </c>
      <c r="AZ40" s="48" t="str">
        <f>IF($M40=0,'Question Key'!T26," ")</f>
        <v xml:space="preserve"> </v>
      </c>
      <c r="BA40" s="48" t="str">
        <f>IF($M40=0,'Question Key'!U26," ")</f>
        <v xml:space="preserve"> </v>
      </c>
      <c r="BB40" s="48" t="str">
        <f>IF($M40=0,'Question Key'!V26," ")</f>
        <v xml:space="preserve"> </v>
      </c>
      <c r="BC40" s="48" t="str">
        <f>IF($M40=0,'Question Key'!W26," ")</f>
        <v xml:space="preserve"> </v>
      </c>
      <c r="BD40" s="48" t="str">
        <f>IF($M40=0,'Question Key'!X26," ")</f>
        <v xml:space="preserve"> </v>
      </c>
      <c r="BE40" s="48" t="str">
        <f>IF($M40=0,'Question Key'!Y26," ")</f>
        <v xml:space="preserve"> </v>
      </c>
    </row>
    <row r="41" spans="2:57" x14ac:dyDescent="0.2">
      <c r="B41" s="117" t="s">
        <v>37</v>
      </c>
      <c r="C41" s="128" t="s">
        <v>278</v>
      </c>
      <c r="D41" s="128"/>
      <c r="E41" s="128"/>
      <c r="F41" s="129"/>
      <c r="G41" s="41"/>
      <c r="H41" s="45" t="str">
        <f>'Question Key'!D27</f>
        <v>Y</v>
      </c>
      <c r="I41" s="41"/>
      <c r="J41" s="49" t="s">
        <v>233</v>
      </c>
      <c r="K41" s="49"/>
      <c r="L41" s="44"/>
      <c r="M41" s="45">
        <f t="shared" si="7"/>
        <v>0</v>
      </c>
      <c r="N41" s="48">
        <f>IF($C41="",IF($M41&gt;1,'Question Key'!E27,0),0)</f>
        <v>0</v>
      </c>
      <c r="O41" s="48">
        <f>IF($C41="",IF($M41&gt;1,'Question Key'!F27,0),0)</f>
        <v>0</v>
      </c>
      <c r="P41" s="48">
        <f>IF($C41="",IF($M41&gt;1,'Question Key'!G27,0),0)</f>
        <v>0</v>
      </c>
      <c r="Q41" s="48">
        <f>IF($C41="",IF($M41&gt;1,'Question Key'!H27,0),0)</f>
        <v>0</v>
      </c>
      <c r="R41" s="48">
        <f>IF($C41="",IF($M41&gt;1,'Question Key'!I27,0),0)</f>
        <v>0</v>
      </c>
      <c r="S41" s="48">
        <f>IF($C41="",IF($M41&gt;1,'Question Key'!J27,0),0)</f>
        <v>0</v>
      </c>
      <c r="T41" s="48">
        <f>IF($C41="",IF($M41&gt;1,'Question Key'!K27,0),0)</f>
        <v>0</v>
      </c>
      <c r="U41" s="48">
        <f>IF($C41="",IF($M41&gt;1,'Question Key'!L27,0),0)</f>
        <v>0</v>
      </c>
      <c r="V41" s="48">
        <f>IF($C41="",IF($M41&gt;1,'Question Key'!M27,0),0)</f>
        <v>0</v>
      </c>
      <c r="W41" s="48">
        <f>IF($C41="",IF($M41&gt;1,'Question Key'!N27,0),0)</f>
        <v>0</v>
      </c>
      <c r="X41" s="48">
        <f>IF($C41="",IF($M41&gt;1,'Question Key'!O27,0),0)</f>
        <v>0</v>
      </c>
      <c r="Y41" s="48">
        <f>IF($C41="",IF($M41&gt;1,'Question Key'!P27,0),0)</f>
        <v>0</v>
      </c>
      <c r="Z41" s="48">
        <f>IF($C41="",IF($M41&gt;1,'Question Key'!Q27,0),0)</f>
        <v>0</v>
      </c>
      <c r="AA41" s="48">
        <f>IF($C41="",IF($M41&gt;1,'Question Key'!R27,0),0)</f>
        <v>0</v>
      </c>
      <c r="AB41" s="48">
        <f>IF($C41="",IF($M41&gt;1,'Question Key'!S27,0),0)</f>
        <v>0</v>
      </c>
      <c r="AC41" s="48">
        <f>IF($C41="",IF($M41&gt;1,'Question Key'!T27,0),0)</f>
        <v>0</v>
      </c>
      <c r="AD41" s="48">
        <f>IF($C41="",IF($M41&gt;1,'Question Key'!U27,0),0)</f>
        <v>0</v>
      </c>
      <c r="AE41" s="48">
        <f>IF($C41="",IF($M41&gt;1,'Question Key'!V27,0),0)</f>
        <v>0</v>
      </c>
      <c r="AF41" s="48">
        <f>IF($C41="",IF($M41&gt;1,'Question Key'!W27,0),0)</f>
        <v>0</v>
      </c>
      <c r="AG41" s="48">
        <f>IF($C41="",IF($M41&gt;1,'Question Key'!X27,0),0)</f>
        <v>0</v>
      </c>
      <c r="AH41" s="48">
        <f>IF($C41="",IF($M41&gt;1,'Question Key'!Y27,0),0)</f>
        <v>0</v>
      </c>
      <c r="AJ41" s="29" t="str">
        <f t="shared" si="8"/>
        <v>2.13</v>
      </c>
      <c r="AK41" s="48">
        <f>IF($M41=0,'Question Key'!E27," ")</f>
        <v>1</v>
      </c>
      <c r="AL41" s="48" t="str">
        <f>IF($M41=0,'Question Key'!F27," ")</f>
        <v xml:space="preserve"> </v>
      </c>
      <c r="AM41" s="48" t="str">
        <f>IF($M41=0,'Question Key'!G27," ")</f>
        <v xml:space="preserve"> </v>
      </c>
      <c r="AN41" s="48" t="str">
        <f>IF($M41=0,'Question Key'!H27," ")</f>
        <v xml:space="preserve"> </v>
      </c>
      <c r="AO41" s="48">
        <f>IF($M41=0,'Question Key'!I27," ")</f>
        <v>1</v>
      </c>
      <c r="AP41" s="48" t="str">
        <f>IF($M41=0,'Question Key'!J27," ")</f>
        <v xml:space="preserve"> </v>
      </c>
      <c r="AQ41" s="48" t="str">
        <f>IF($M41=0,'Question Key'!K27," ")</f>
        <v xml:space="preserve"> </v>
      </c>
      <c r="AR41" s="48" t="str">
        <f>IF($M41=0,'Question Key'!L27," ")</f>
        <v xml:space="preserve"> </v>
      </c>
      <c r="AS41" s="48">
        <f>IF($M41=0,'Question Key'!M27," ")</f>
        <v>1</v>
      </c>
      <c r="AT41" s="48" t="str">
        <f>IF($M41=0,'Question Key'!N27," ")</f>
        <v xml:space="preserve"> </v>
      </c>
      <c r="AU41" s="48" t="str">
        <f>IF($M41=0,'Question Key'!O27," ")</f>
        <v xml:space="preserve"> </v>
      </c>
      <c r="AV41" s="48" t="str">
        <f>IF($M41=0,'Question Key'!P27," ")</f>
        <v xml:space="preserve"> </v>
      </c>
      <c r="AW41" s="48">
        <f>IF($M41=0,'Question Key'!Q27," ")</f>
        <v>1</v>
      </c>
      <c r="AX41" s="48" t="str">
        <f>IF($M41=0,'Question Key'!R27," ")</f>
        <v xml:space="preserve"> </v>
      </c>
      <c r="AY41" s="48">
        <f>IF($M41=0,'Question Key'!S27," ")</f>
        <v>1</v>
      </c>
      <c r="AZ41" s="48" t="str">
        <f>IF($M41=0,'Question Key'!T27," ")</f>
        <v xml:space="preserve"> </v>
      </c>
      <c r="BA41" s="48" t="str">
        <f>IF($M41=0,'Question Key'!U27," ")</f>
        <v xml:space="preserve"> </v>
      </c>
      <c r="BB41" s="48" t="str">
        <f>IF($M41=0,'Question Key'!V27," ")</f>
        <v xml:space="preserve"> </v>
      </c>
      <c r="BC41" s="48" t="str">
        <f>IF($M41=0,'Question Key'!W27," ")</f>
        <v xml:space="preserve"> </v>
      </c>
      <c r="BD41" s="48" t="str">
        <f>IF($M41=0,'Question Key'!X27," ")</f>
        <v xml:space="preserve"> </v>
      </c>
      <c r="BE41" s="48" t="str">
        <f>IF($M41=0,'Question Key'!Y27," ")</f>
        <v xml:space="preserve"> </v>
      </c>
    </row>
    <row r="42" spans="2:57" x14ac:dyDescent="0.2">
      <c r="B42" s="117" t="s">
        <v>38</v>
      </c>
      <c r="C42" s="128" t="s">
        <v>278</v>
      </c>
      <c r="D42" s="128"/>
      <c r="E42" s="128"/>
      <c r="F42" s="129"/>
      <c r="G42" s="41"/>
      <c r="H42" s="45" t="str">
        <f>'Question Key'!D28</f>
        <v>Y</v>
      </c>
      <c r="I42" s="41"/>
      <c r="J42" s="49" t="s">
        <v>134</v>
      </c>
      <c r="K42" s="49"/>
      <c r="L42" s="44"/>
      <c r="M42" s="45">
        <f t="shared" si="7"/>
        <v>0</v>
      </c>
      <c r="N42" s="48">
        <f>IF($C42="",IF($M42&gt;1,'Question Key'!E28,0),0)</f>
        <v>0</v>
      </c>
      <c r="O42" s="48">
        <f>IF($C42="",IF($M42&gt;1,'Question Key'!F28,0),0)</f>
        <v>0</v>
      </c>
      <c r="P42" s="48">
        <f>IF($C42="",IF($M42&gt;1,'Question Key'!G28,0),0)</f>
        <v>0</v>
      </c>
      <c r="Q42" s="48">
        <f>IF($C42="",IF($M42&gt;1,'Question Key'!H28,0),0)</f>
        <v>0</v>
      </c>
      <c r="R42" s="48">
        <f>IF($C42="",IF($M42&gt;1,'Question Key'!I28,0),0)</f>
        <v>0</v>
      </c>
      <c r="S42" s="48">
        <f>IF($C42="",IF($M42&gt;1,'Question Key'!J28,0),0)</f>
        <v>0</v>
      </c>
      <c r="T42" s="48">
        <f>IF($C42="",IF($M42&gt;1,'Question Key'!K28,0),0)</f>
        <v>0</v>
      </c>
      <c r="U42" s="48">
        <f>IF($C42="",IF($M42&gt;1,'Question Key'!L28,0),0)</f>
        <v>0</v>
      </c>
      <c r="V42" s="48">
        <f>IF($C42="",IF($M42&gt;1,'Question Key'!M28,0),0)</f>
        <v>0</v>
      </c>
      <c r="W42" s="48">
        <f>IF($C42="",IF($M42&gt;1,'Question Key'!N28,0),0)</f>
        <v>0</v>
      </c>
      <c r="X42" s="48">
        <f>IF($C42="",IF($M42&gt;1,'Question Key'!O28,0),0)</f>
        <v>0</v>
      </c>
      <c r="Y42" s="48">
        <f>IF($C42="",IF($M42&gt;1,'Question Key'!P28,0),0)</f>
        <v>0</v>
      </c>
      <c r="Z42" s="48">
        <f>IF($C42="",IF($M42&gt;1,'Question Key'!Q28,0),0)</f>
        <v>0</v>
      </c>
      <c r="AA42" s="48">
        <f>IF($C42="",IF($M42&gt;1,'Question Key'!R28,0),0)</f>
        <v>0</v>
      </c>
      <c r="AB42" s="48">
        <f>IF($C42="",IF($M42&gt;1,'Question Key'!S28,0),0)</f>
        <v>0</v>
      </c>
      <c r="AC42" s="48">
        <f>IF($C42="",IF($M42&gt;1,'Question Key'!T28,0),0)</f>
        <v>0</v>
      </c>
      <c r="AD42" s="48">
        <f>IF($C42="",IF($M42&gt;1,'Question Key'!U28,0),0)</f>
        <v>0</v>
      </c>
      <c r="AE42" s="48">
        <f>IF($C42="",IF($M42&gt;1,'Question Key'!V28,0),0)</f>
        <v>0</v>
      </c>
      <c r="AF42" s="48">
        <f>IF($C42="",IF($M42&gt;1,'Question Key'!W28,0),0)</f>
        <v>0</v>
      </c>
      <c r="AG42" s="48">
        <f>IF($C42="",IF($M42&gt;1,'Question Key'!X28,0),0)</f>
        <v>0</v>
      </c>
      <c r="AH42" s="48">
        <f>IF($C42="",IF($M42&gt;1,'Question Key'!Y28,0),0)</f>
        <v>0</v>
      </c>
      <c r="AJ42" s="29" t="str">
        <f t="shared" si="8"/>
        <v>2.14</v>
      </c>
      <c r="AK42" s="48">
        <f>IF($M42=0,'Question Key'!E28," ")</f>
        <v>1</v>
      </c>
      <c r="AL42" s="48" t="str">
        <f>IF($M42=0,'Question Key'!F28," ")</f>
        <v xml:space="preserve"> </v>
      </c>
      <c r="AM42" s="48" t="str">
        <f>IF($M42=0,'Question Key'!G28," ")</f>
        <v xml:space="preserve"> </v>
      </c>
      <c r="AN42" s="48" t="str">
        <f>IF($M42=0,'Question Key'!H28," ")</f>
        <v xml:space="preserve"> </v>
      </c>
      <c r="AO42" s="48">
        <f>IF($M42=0,'Question Key'!I28," ")</f>
        <v>1</v>
      </c>
      <c r="AP42" s="48" t="str">
        <f>IF($M42=0,'Question Key'!J28," ")</f>
        <v xml:space="preserve"> </v>
      </c>
      <c r="AQ42" s="48" t="str">
        <f>IF($M42=0,'Question Key'!K28," ")</f>
        <v xml:space="preserve"> </v>
      </c>
      <c r="AR42" s="48" t="str">
        <f>IF($M42=0,'Question Key'!L28," ")</f>
        <v xml:space="preserve"> </v>
      </c>
      <c r="AS42" s="48">
        <f>IF($M42=0,'Question Key'!M28," ")</f>
        <v>1</v>
      </c>
      <c r="AT42" s="48" t="str">
        <f>IF($M42=0,'Question Key'!N28," ")</f>
        <v xml:space="preserve"> </v>
      </c>
      <c r="AU42" s="48" t="str">
        <f>IF($M42=0,'Question Key'!O28," ")</f>
        <v xml:space="preserve"> </v>
      </c>
      <c r="AV42" s="48">
        <f>IF($M42=0,'Question Key'!P28," ")</f>
        <v>1</v>
      </c>
      <c r="AW42" s="48" t="str">
        <f>IF($M42=0,'Question Key'!Q28," ")</f>
        <v xml:space="preserve"> </v>
      </c>
      <c r="AX42" s="48">
        <f>IF($M42=0,'Question Key'!R28," ")</f>
        <v>1</v>
      </c>
      <c r="AY42" s="48">
        <f>IF($M42=0,'Question Key'!S28," ")</f>
        <v>0</v>
      </c>
      <c r="AZ42" s="48" t="str">
        <f>IF($M42=0,'Question Key'!T28," ")</f>
        <v xml:space="preserve"> </v>
      </c>
      <c r="BA42" s="48" t="str">
        <f>IF($M42=0,'Question Key'!U28," ")</f>
        <v xml:space="preserve"> </v>
      </c>
      <c r="BB42" s="48" t="str">
        <f>IF($M42=0,'Question Key'!V28," ")</f>
        <v xml:space="preserve"> </v>
      </c>
      <c r="BC42" s="48" t="str">
        <f>IF($M42=0,'Question Key'!W28," ")</f>
        <v xml:space="preserve"> </v>
      </c>
      <c r="BD42" s="48" t="str">
        <f>IF($M42=0,'Question Key'!X28," ")</f>
        <v xml:space="preserve"> </v>
      </c>
      <c r="BE42" s="48" t="str">
        <f>IF($M42=0,'Question Key'!Y28," ")</f>
        <v xml:space="preserve"> </v>
      </c>
    </row>
    <row r="43" spans="2:57" x14ac:dyDescent="0.2">
      <c r="B43" s="117" t="s">
        <v>39</v>
      </c>
      <c r="C43" s="128"/>
      <c r="D43" s="128" t="s">
        <v>278</v>
      </c>
      <c r="E43" s="128"/>
      <c r="F43" s="129"/>
      <c r="G43" s="41"/>
      <c r="H43" s="45" t="str">
        <f>'Question Key'!D29</f>
        <v>Y</v>
      </c>
      <c r="I43" s="41"/>
      <c r="J43" s="119" t="s">
        <v>271</v>
      </c>
      <c r="K43" s="49"/>
      <c r="L43" s="44"/>
      <c r="M43" s="45">
        <f t="shared" si="7"/>
        <v>1</v>
      </c>
      <c r="N43" s="48">
        <f>IF($C43="",IF($M43&gt;1,'Question Key'!E29,0),0)</f>
        <v>0</v>
      </c>
      <c r="O43" s="48">
        <f>IF($C43="",IF($M43&gt;1,'Question Key'!F29,0),0)</f>
        <v>0</v>
      </c>
      <c r="P43" s="48">
        <f>IF($C43="",IF($M43&gt;1,'Question Key'!G29,0),0)</f>
        <v>0</v>
      </c>
      <c r="Q43" s="48">
        <f>IF($C43="",IF($M43&gt;1,'Question Key'!H29,0),0)</f>
        <v>0</v>
      </c>
      <c r="R43" s="48">
        <f>IF($C43="",IF($M43&gt;1,'Question Key'!I29,0),0)</f>
        <v>0</v>
      </c>
      <c r="S43" s="48">
        <f>IF($C43="",IF($M43&gt;1,'Question Key'!J29,0),0)</f>
        <v>0</v>
      </c>
      <c r="T43" s="48">
        <f>IF($C43="",IF($M43&gt;1,'Question Key'!K29,0),0)</f>
        <v>0</v>
      </c>
      <c r="U43" s="48">
        <f>IF($C43="",IF($M43&gt;1,'Question Key'!L29,0),0)</f>
        <v>0</v>
      </c>
      <c r="V43" s="48">
        <f>IF($C43="",IF($M43&gt;1,'Question Key'!M29,0),0)</f>
        <v>0</v>
      </c>
      <c r="W43" s="48">
        <f>IF($C43="",IF($M43&gt;1,'Question Key'!N29,0),0)</f>
        <v>0</v>
      </c>
      <c r="X43" s="48">
        <f>IF($C43="",IF($M43&gt;1,'Question Key'!O29,0),0)</f>
        <v>0</v>
      </c>
      <c r="Y43" s="48">
        <f>IF($C43="",IF($M43&gt;1,'Question Key'!P29,0),0)</f>
        <v>0</v>
      </c>
      <c r="Z43" s="48">
        <f>IF($C43="",IF($M43&gt;1,'Question Key'!Q29,0),0)</f>
        <v>0</v>
      </c>
      <c r="AA43" s="48">
        <f>IF($C43="",IF($M43&gt;1,'Question Key'!R29,0),0)</f>
        <v>0</v>
      </c>
      <c r="AB43" s="48">
        <f>IF($C43="",IF($M43&gt;1,'Question Key'!S29,0),0)</f>
        <v>0</v>
      </c>
      <c r="AC43" s="48">
        <f>IF($C43="",IF($M43&gt;1,'Question Key'!T29,0),0)</f>
        <v>0</v>
      </c>
      <c r="AD43" s="48">
        <f>IF($C43="",IF($M43&gt;1,'Question Key'!U29,0),0)</f>
        <v>0</v>
      </c>
      <c r="AE43" s="48">
        <f>IF($C43="",IF($M43&gt;1,'Question Key'!V29,0),0)</f>
        <v>0</v>
      </c>
      <c r="AF43" s="48">
        <f>IF($C43="",IF($M43&gt;1,'Question Key'!W29,0),0)</f>
        <v>0</v>
      </c>
      <c r="AG43" s="48">
        <f>IF($C43="",IF($M43&gt;1,'Question Key'!X29,0),0)</f>
        <v>0</v>
      </c>
      <c r="AH43" s="48">
        <f>IF($C43="",IF($M43&gt;1,'Question Key'!Y29,0),0)</f>
        <v>0</v>
      </c>
      <c r="AI43" s="14"/>
      <c r="AJ43" s="29" t="str">
        <f t="shared" si="8"/>
        <v>2.15</v>
      </c>
      <c r="AK43" s="48" t="str">
        <f>IF($M43=0,'Question Key'!E29," ")</f>
        <v xml:space="preserve"> </v>
      </c>
      <c r="AL43" s="48" t="str">
        <f>IF($M43=0,'Question Key'!F29," ")</f>
        <v xml:space="preserve"> </v>
      </c>
      <c r="AM43" s="48" t="str">
        <f>IF($M43=0,'Question Key'!G29," ")</f>
        <v xml:space="preserve"> </v>
      </c>
      <c r="AN43" s="48" t="str">
        <f>IF($M43=0,'Question Key'!H29," ")</f>
        <v xml:space="preserve"> </v>
      </c>
      <c r="AO43" s="48" t="str">
        <f>IF($M43=0,'Question Key'!I29," ")</f>
        <v xml:space="preserve"> </v>
      </c>
      <c r="AP43" s="48" t="str">
        <f>IF($M43=0,'Question Key'!J29," ")</f>
        <v xml:space="preserve"> </v>
      </c>
      <c r="AQ43" s="48" t="str">
        <f>IF($M43=0,'Question Key'!K29," ")</f>
        <v xml:space="preserve"> </v>
      </c>
      <c r="AR43" s="48" t="str">
        <f>IF($M43=0,'Question Key'!L29," ")</f>
        <v xml:space="preserve"> </v>
      </c>
      <c r="AS43" s="48" t="str">
        <f>IF($M43=0,'Question Key'!M29," ")</f>
        <v xml:space="preserve"> </v>
      </c>
      <c r="AT43" s="48" t="str">
        <f>IF($M43=0,'Question Key'!N29," ")</f>
        <v xml:space="preserve"> </v>
      </c>
      <c r="AU43" s="48" t="str">
        <f>IF($M43=0,'Question Key'!O29," ")</f>
        <v xml:space="preserve"> </v>
      </c>
      <c r="AV43" s="48" t="str">
        <f>IF($M43=0,'Question Key'!P29," ")</f>
        <v xml:space="preserve"> </v>
      </c>
      <c r="AW43" s="48" t="str">
        <f>IF($M43=0,'Question Key'!Q29," ")</f>
        <v xml:space="preserve"> </v>
      </c>
      <c r="AX43" s="48" t="str">
        <f>IF($M43=0,'Question Key'!R29," ")</f>
        <v xml:space="preserve"> </v>
      </c>
      <c r="AY43" s="48" t="str">
        <f>IF($M43=0,'Question Key'!S29," ")</f>
        <v xml:space="preserve"> </v>
      </c>
      <c r="AZ43" s="48" t="str">
        <f>IF($M43=0,'Question Key'!T29," ")</f>
        <v xml:space="preserve"> </v>
      </c>
      <c r="BA43" s="48" t="str">
        <f>IF($M43=0,'Question Key'!U29," ")</f>
        <v xml:space="preserve"> </v>
      </c>
      <c r="BB43" s="48" t="str">
        <f>IF($M43=0,'Question Key'!V29," ")</f>
        <v xml:space="preserve"> </v>
      </c>
      <c r="BC43" s="48" t="str">
        <f>IF($M43=0,'Question Key'!W29," ")</f>
        <v xml:space="preserve"> </v>
      </c>
      <c r="BD43" s="48" t="str">
        <f>IF($M43=0,'Question Key'!X29," ")</f>
        <v xml:space="preserve"> </v>
      </c>
      <c r="BE43" s="48" t="str">
        <f>IF($M43=0,'Question Key'!Y29," ")</f>
        <v xml:space="preserve"> </v>
      </c>
    </row>
    <row r="44" spans="2:57" ht="13.5" customHeight="1" x14ac:dyDescent="0.2">
      <c r="B44" s="117" t="s">
        <v>40</v>
      </c>
      <c r="C44" s="128"/>
      <c r="D44" s="131" t="s">
        <v>278</v>
      </c>
      <c r="E44" s="128"/>
      <c r="F44" s="128"/>
      <c r="G44" s="41"/>
      <c r="H44" s="45" t="str">
        <f>'Question Key'!D30</f>
        <v>Y</v>
      </c>
      <c r="I44" s="41"/>
      <c r="J44" s="49" t="s">
        <v>213</v>
      </c>
      <c r="K44" s="49"/>
      <c r="L44" s="44"/>
      <c r="M44" s="45">
        <f t="shared" si="7"/>
        <v>1</v>
      </c>
      <c r="N44" s="48">
        <f>IF($C44="",IF($M44&gt;1,'Question Key'!E30,0),0)</f>
        <v>0</v>
      </c>
      <c r="O44" s="48">
        <f>IF($C44="",IF($M44&gt;1,'Question Key'!F30,0),0)</f>
        <v>0</v>
      </c>
      <c r="P44" s="48">
        <f>IF($C44="",IF($M44&gt;1,'Question Key'!G30,0),0)</f>
        <v>0</v>
      </c>
      <c r="Q44" s="48">
        <f>IF($C44="",IF($M44&gt;1,'Question Key'!H30,0),0)</f>
        <v>0</v>
      </c>
      <c r="R44" s="48">
        <f>IF($C44="",IF($M44&gt;1,'Question Key'!I30,0),0)</f>
        <v>0</v>
      </c>
      <c r="S44" s="48">
        <f>IF($C44="",IF($M44&gt;1,'Question Key'!J30,0),0)</f>
        <v>0</v>
      </c>
      <c r="T44" s="48">
        <f>IF($C44="",IF($M44&gt;1,'Question Key'!K30,0),0)</f>
        <v>0</v>
      </c>
      <c r="U44" s="48">
        <f>IF($C44="",IF($M44&gt;1,'Question Key'!L30,0),0)</f>
        <v>0</v>
      </c>
      <c r="V44" s="48">
        <f>IF($C44="",IF($M44&gt;1,'Question Key'!M30,0),0)</f>
        <v>0</v>
      </c>
      <c r="W44" s="48">
        <f>IF($C44="",IF($M44&gt;1,'Question Key'!N30,0),0)</f>
        <v>0</v>
      </c>
      <c r="X44" s="48">
        <f>IF($C44="",IF($M44&gt;1,'Question Key'!O30,0),0)</f>
        <v>0</v>
      </c>
      <c r="Y44" s="48">
        <f>IF($C44="",IF($M44&gt;1,'Question Key'!P30,0),0)</f>
        <v>0</v>
      </c>
      <c r="Z44" s="48">
        <f>IF($C44="",IF($M44&gt;1,'Question Key'!Q30,0),0)</f>
        <v>0</v>
      </c>
      <c r="AA44" s="48">
        <f>IF($C44="",IF($M44&gt;1,'Question Key'!R30,0),0)</f>
        <v>0</v>
      </c>
      <c r="AB44" s="48">
        <f>IF($C44="",IF($M44&gt;1,'Question Key'!S30,0),0)</f>
        <v>0</v>
      </c>
      <c r="AC44" s="48">
        <f>IF($C44="",IF($M44&gt;1,'Question Key'!T30,0),0)</f>
        <v>0</v>
      </c>
      <c r="AD44" s="48">
        <f>IF($C44="",IF($M44&gt;1,'Question Key'!U30,0),0)</f>
        <v>0</v>
      </c>
      <c r="AE44" s="48">
        <f>IF($C44="",IF($M44&gt;1,'Question Key'!V30,0),0)</f>
        <v>0</v>
      </c>
      <c r="AF44" s="48">
        <f>IF($C44="",IF($M44&gt;1,'Question Key'!W30,0),0)</f>
        <v>0</v>
      </c>
      <c r="AG44" s="48">
        <f>IF($C44="",IF($M44&gt;1,'Question Key'!X30,0),0)</f>
        <v>0</v>
      </c>
      <c r="AH44" s="48">
        <f>IF($C44="",IF($M44&gt;1,'Question Key'!Y30,0),0)</f>
        <v>0</v>
      </c>
      <c r="AI44" s="14"/>
      <c r="AJ44" s="29" t="str">
        <f t="shared" si="8"/>
        <v>2.16</v>
      </c>
      <c r="AK44" s="48" t="str">
        <f>IF($M44=0,'Question Key'!E30," ")</f>
        <v xml:space="preserve"> </v>
      </c>
      <c r="AL44" s="48" t="str">
        <f>IF($M44=0,'Question Key'!F30," ")</f>
        <v xml:space="preserve"> </v>
      </c>
      <c r="AM44" s="48" t="str">
        <f>IF($M44=0,'Question Key'!G30," ")</f>
        <v xml:space="preserve"> </v>
      </c>
      <c r="AN44" s="48" t="str">
        <f>IF($M44=0,'Question Key'!H30," ")</f>
        <v xml:space="preserve"> </v>
      </c>
      <c r="AO44" s="48" t="str">
        <f>IF($M44=0,'Question Key'!I30," ")</f>
        <v xml:space="preserve"> </v>
      </c>
      <c r="AP44" s="48" t="str">
        <f>IF($M44=0,'Question Key'!J30," ")</f>
        <v xml:space="preserve"> </v>
      </c>
      <c r="AQ44" s="48" t="str">
        <f>IF($M44=0,'Question Key'!K30," ")</f>
        <v xml:space="preserve"> </v>
      </c>
      <c r="AR44" s="48" t="str">
        <f>IF($M44=0,'Question Key'!L30," ")</f>
        <v xml:space="preserve"> </v>
      </c>
      <c r="AS44" s="48" t="str">
        <f>IF($M44=0,'Question Key'!M30," ")</f>
        <v xml:space="preserve"> </v>
      </c>
      <c r="AT44" s="48" t="str">
        <f>IF($M44=0,'Question Key'!N30," ")</f>
        <v xml:space="preserve"> </v>
      </c>
      <c r="AU44" s="48" t="str">
        <f>IF($M44=0,'Question Key'!O30," ")</f>
        <v xml:space="preserve"> </v>
      </c>
      <c r="AV44" s="48" t="str">
        <f>IF($M44=0,'Question Key'!P30," ")</f>
        <v xml:space="preserve"> </v>
      </c>
      <c r="AW44" s="48" t="str">
        <f>IF($M44=0,'Question Key'!Q30," ")</f>
        <v xml:space="preserve"> </v>
      </c>
      <c r="AX44" s="48" t="str">
        <f>IF($M44=0,'Question Key'!R30," ")</f>
        <v xml:space="preserve"> </v>
      </c>
      <c r="AY44" s="48" t="str">
        <f>IF($M44=0,'Question Key'!S30," ")</f>
        <v xml:space="preserve"> </v>
      </c>
      <c r="AZ44" s="48" t="str">
        <f>IF($M44=0,'Question Key'!T30," ")</f>
        <v xml:space="preserve"> </v>
      </c>
      <c r="BA44" s="48" t="str">
        <f>IF($M44=0,'Question Key'!U30," ")</f>
        <v xml:space="preserve"> </v>
      </c>
      <c r="BB44" s="48" t="str">
        <f>IF($M44=0,'Question Key'!V30," ")</f>
        <v xml:space="preserve"> </v>
      </c>
      <c r="BC44" s="48" t="str">
        <f>IF($M44=0,'Question Key'!W30," ")</f>
        <v xml:space="preserve"> </v>
      </c>
      <c r="BD44" s="48" t="str">
        <f>IF($M44=0,'Question Key'!X30," ")</f>
        <v xml:space="preserve"> </v>
      </c>
      <c r="BE44" s="48" t="str">
        <f>IF($M44=0,'Question Key'!Y30," ")</f>
        <v xml:space="preserve"> </v>
      </c>
    </row>
    <row r="45" spans="2:57" x14ac:dyDescent="0.2">
      <c r="B45" s="117" t="s">
        <v>41</v>
      </c>
      <c r="C45" s="128" t="s">
        <v>278</v>
      </c>
      <c r="D45" s="128"/>
      <c r="E45" s="128"/>
      <c r="F45" s="129"/>
      <c r="G45" s="41"/>
      <c r="H45" s="45" t="str">
        <f>'Question Key'!D31</f>
        <v>Y</v>
      </c>
      <c r="I45" s="41"/>
      <c r="J45" s="49" t="s">
        <v>147</v>
      </c>
      <c r="K45" s="49"/>
      <c r="L45" s="44"/>
      <c r="M45" s="45">
        <f t="shared" si="7"/>
        <v>0</v>
      </c>
      <c r="N45" s="48">
        <f>IF($C45="",IF($M45&gt;1,'Question Key'!E31,0),0)</f>
        <v>0</v>
      </c>
      <c r="O45" s="48">
        <f>IF($C45="",IF($M45&gt;1,'Question Key'!F31,0),0)</f>
        <v>0</v>
      </c>
      <c r="P45" s="48">
        <f>IF($C45="",IF($M45&gt;1,'Question Key'!G31,0),0)</f>
        <v>0</v>
      </c>
      <c r="Q45" s="48">
        <f>IF($C45="",IF($M45&gt;1,'Question Key'!H31,0),0)</f>
        <v>0</v>
      </c>
      <c r="R45" s="48">
        <f>IF($C45="",IF($M45&gt;1,'Question Key'!I31,0),0)</f>
        <v>0</v>
      </c>
      <c r="S45" s="48">
        <f>IF($C45="",IF($M45&gt;1,'Question Key'!J31,0),0)</f>
        <v>0</v>
      </c>
      <c r="T45" s="48">
        <f>IF($C45="",IF($M45&gt;1,'Question Key'!K31,0),0)</f>
        <v>0</v>
      </c>
      <c r="U45" s="48">
        <f>IF($C45="",IF($M45&gt;1,'Question Key'!L31,0),0)</f>
        <v>0</v>
      </c>
      <c r="V45" s="48">
        <f>IF($C45="",IF($M45&gt;1,'Question Key'!M31,0),0)</f>
        <v>0</v>
      </c>
      <c r="W45" s="48">
        <f>IF($C45="",IF($M45&gt;1,'Question Key'!N31,0),0)</f>
        <v>0</v>
      </c>
      <c r="X45" s="48">
        <f>IF($C45="",IF($M45&gt;1,'Question Key'!O31,0),0)</f>
        <v>0</v>
      </c>
      <c r="Y45" s="48">
        <f>IF($C45="",IF($M45&gt;1,'Question Key'!P31,0),0)</f>
        <v>0</v>
      </c>
      <c r="Z45" s="48">
        <f>IF($C45="",IF($M45&gt;1,'Question Key'!Q31,0),0)</f>
        <v>0</v>
      </c>
      <c r="AA45" s="48">
        <f>IF($C45="",IF($M45&gt;1,'Question Key'!R31,0),0)</f>
        <v>0</v>
      </c>
      <c r="AB45" s="48">
        <f>IF($C45="",IF($M45&gt;1,'Question Key'!S31,0),0)</f>
        <v>0</v>
      </c>
      <c r="AC45" s="48">
        <f>IF($C45="",IF($M45&gt;1,'Question Key'!T31,0),0)</f>
        <v>0</v>
      </c>
      <c r="AD45" s="48">
        <f>IF($C45="",IF($M45&gt;1,'Question Key'!U31,0),0)</f>
        <v>0</v>
      </c>
      <c r="AE45" s="48">
        <f>IF($C45="",IF($M45&gt;1,'Question Key'!V31,0),0)</f>
        <v>0</v>
      </c>
      <c r="AF45" s="48">
        <f>IF($C45="",IF($M45&gt;1,'Question Key'!W31,0),0)</f>
        <v>0</v>
      </c>
      <c r="AG45" s="48">
        <f>IF($C45="",IF($M45&gt;1,'Question Key'!X31,0),0)</f>
        <v>0</v>
      </c>
      <c r="AH45" s="48">
        <f>IF($C45="",IF($M45&gt;1,'Question Key'!Y31,0),0)</f>
        <v>0</v>
      </c>
      <c r="AI45" s="14"/>
      <c r="AJ45" s="29" t="str">
        <f t="shared" si="8"/>
        <v>2.17</v>
      </c>
      <c r="AK45" s="48" t="str">
        <f>IF($M45=0,'Question Key'!E31," ")</f>
        <v xml:space="preserve"> </v>
      </c>
      <c r="AL45" s="48" t="str">
        <f>IF($M45=0,'Question Key'!F31," ")</f>
        <v xml:space="preserve"> </v>
      </c>
      <c r="AM45" s="48" t="str">
        <f>IF($M45=0,'Question Key'!G31," ")</f>
        <v xml:space="preserve"> </v>
      </c>
      <c r="AN45" s="48" t="str">
        <f>IF($M45=0,'Question Key'!H31," ")</f>
        <v xml:space="preserve"> </v>
      </c>
      <c r="AO45" s="48" t="str">
        <f>IF($M45=0,'Question Key'!I31," ")</f>
        <v xml:space="preserve"> </v>
      </c>
      <c r="AP45" s="48" t="str">
        <f>IF($M45=0,'Question Key'!J31," ")</f>
        <v xml:space="preserve"> </v>
      </c>
      <c r="AQ45" s="48" t="str">
        <f>IF($M45=0,'Question Key'!K31," ")</f>
        <v xml:space="preserve"> </v>
      </c>
      <c r="AR45" s="48" t="str">
        <f>IF($M45=0,'Question Key'!L31," ")</f>
        <v xml:space="preserve"> </v>
      </c>
      <c r="AS45" s="48">
        <f>IF($M45=0,'Question Key'!M31," ")</f>
        <v>1</v>
      </c>
      <c r="AT45" s="48" t="str">
        <f>IF($M45=0,'Question Key'!N31," ")</f>
        <v xml:space="preserve"> </v>
      </c>
      <c r="AU45" s="48" t="str">
        <f>IF($M45=0,'Question Key'!O31," ")</f>
        <v xml:space="preserve"> </v>
      </c>
      <c r="AV45" s="48" t="str">
        <f>IF($M45=0,'Question Key'!P31," ")</f>
        <v xml:space="preserve"> </v>
      </c>
      <c r="AW45" s="48">
        <f>IF($M45=0,'Question Key'!Q31," ")</f>
        <v>0</v>
      </c>
      <c r="AX45" s="48" t="str">
        <f>IF($M45=0,'Question Key'!R31," ")</f>
        <v xml:space="preserve"> </v>
      </c>
      <c r="AY45" s="48" t="str">
        <f>IF($M45=0,'Question Key'!S31," ")</f>
        <v xml:space="preserve"> </v>
      </c>
      <c r="AZ45" s="48" t="str">
        <f>IF($M45=0,'Question Key'!T31," ")</f>
        <v xml:space="preserve"> </v>
      </c>
      <c r="BA45" s="48" t="str">
        <f>IF($M45=0,'Question Key'!U31," ")</f>
        <v xml:space="preserve"> </v>
      </c>
      <c r="BB45" s="48" t="str">
        <f>IF($M45=0,'Question Key'!V31," ")</f>
        <v xml:space="preserve"> </v>
      </c>
      <c r="BC45" s="48" t="str">
        <f>IF($M45=0,'Question Key'!W31," ")</f>
        <v xml:space="preserve"> </v>
      </c>
      <c r="BD45" s="48" t="str">
        <f>IF($M45=0,'Question Key'!X31," ")</f>
        <v xml:space="preserve"> </v>
      </c>
      <c r="BE45" s="48" t="str">
        <f>IF($M45=0,'Question Key'!Y31," ")</f>
        <v xml:space="preserve"> </v>
      </c>
    </row>
    <row r="46" spans="2:57" ht="25.5" x14ac:dyDescent="0.2">
      <c r="B46" s="117" t="s">
        <v>42</v>
      </c>
      <c r="C46" s="128" t="s">
        <v>278</v>
      </c>
      <c r="D46" s="129"/>
      <c r="E46" s="128"/>
      <c r="F46" s="128"/>
      <c r="G46" s="41"/>
      <c r="H46" s="45" t="str">
        <f>'Question Key'!D32</f>
        <v>Y</v>
      </c>
      <c r="I46" s="41"/>
      <c r="J46" s="49" t="s">
        <v>221</v>
      </c>
      <c r="K46" s="49"/>
      <c r="L46" s="44"/>
      <c r="M46" s="45">
        <f t="shared" si="7"/>
        <v>0</v>
      </c>
      <c r="N46" s="48">
        <f>IF($C46="",IF($M46&gt;1,'Question Key'!E32,0),0)</f>
        <v>0</v>
      </c>
      <c r="O46" s="48">
        <f>IF($C46="",IF($M46&gt;1,'Question Key'!F32,0),0)</f>
        <v>0</v>
      </c>
      <c r="P46" s="48">
        <f>IF($C46="",IF($M46&gt;1,'Question Key'!G32,0),0)</f>
        <v>0</v>
      </c>
      <c r="Q46" s="48">
        <f>IF($C46="",IF($M46&gt;1,'Question Key'!H32,0),0)</f>
        <v>0</v>
      </c>
      <c r="R46" s="48">
        <f>IF($C46="",IF($M46&gt;1,'Question Key'!I32,0),0)</f>
        <v>0</v>
      </c>
      <c r="S46" s="48">
        <f>IF($C46="",IF($M46&gt;1,'Question Key'!J32,0),0)</f>
        <v>0</v>
      </c>
      <c r="T46" s="48">
        <f>IF($C46="",IF($M46&gt;1,'Question Key'!K32,0),0)</f>
        <v>0</v>
      </c>
      <c r="U46" s="48">
        <f>IF($C46="",IF($M46&gt;1,'Question Key'!L32,0),0)</f>
        <v>0</v>
      </c>
      <c r="V46" s="48">
        <f>IF($C46="",IF($M46&gt;1,'Question Key'!M32,0),0)</f>
        <v>0</v>
      </c>
      <c r="W46" s="48">
        <f>IF($C46="",IF($M46&gt;1,'Question Key'!N32,0),0)</f>
        <v>0</v>
      </c>
      <c r="X46" s="48">
        <f>IF($C46="",IF($M46&gt;1,'Question Key'!O32,0),0)</f>
        <v>0</v>
      </c>
      <c r="Y46" s="48">
        <f>IF($C46="",IF($M46&gt;1,'Question Key'!P32,0),0)</f>
        <v>0</v>
      </c>
      <c r="Z46" s="48">
        <f>IF($C46="",IF($M46&gt;1,'Question Key'!Q32,0),0)</f>
        <v>0</v>
      </c>
      <c r="AA46" s="48">
        <f>IF($C46="",IF($M46&gt;1,'Question Key'!R32,0),0)</f>
        <v>0</v>
      </c>
      <c r="AB46" s="48">
        <f>IF($C46="",IF($M46&gt;1,'Question Key'!S32,0),0)</f>
        <v>0</v>
      </c>
      <c r="AC46" s="48">
        <f>IF($C46="",IF($M46&gt;1,'Question Key'!T32,0),0)</f>
        <v>0</v>
      </c>
      <c r="AD46" s="48">
        <f>IF($C46="",IF($M46&gt;1,'Question Key'!U32,0),0)</f>
        <v>0</v>
      </c>
      <c r="AE46" s="48">
        <f>IF($C46="",IF($M46&gt;1,'Question Key'!V32,0),0)</f>
        <v>0</v>
      </c>
      <c r="AF46" s="48">
        <f>IF($C46="",IF($M46&gt;1,'Question Key'!W32,0),0)</f>
        <v>0</v>
      </c>
      <c r="AG46" s="48">
        <f>IF($C46="",IF($M46&gt;1,'Question Key'!X32,0),0)</f>
        <v>0</v>
      </c>
      <c r="AH46" s="48">
        <f>IF($C46="",IF($M46&gt;1,'Question Key'!Y32,0),0)</f>
        <v>0</v>
      </c>
      <c r="AI46" s="14"/>
      <c r="AJ46" s="29" t="str">
        <f t="shared" si="8"/>
        <v>2.18</v>
      </c>
      <c r="AK46" s="48">
        <f>IF($M46=0,'Question Key'!E32," ")</f>
        <v>1</v>
      </c>
      <c r="AL46" s="48" t="str">
        <f>IF($M46=0,'Question Key'!F32," ")</f>
        <v xml:space="preserve">  </v>
      </c>
      <c r="AM46" s="48" t="str">
        <f>IF($M46=0,'Question Key'!G32," ")</f>
        <v xml:space="preserve"> </v>
      </c>
      <c r="AN46" s="48" t="str">
        <f>IF($M46=0,'Question Key'!H32," ")</f>
        <v xml:space="preserve"> </v>
      </c>
      <c r="AO46" s="48" t="str">
        <f>IF($M46=0,'Question Key'!I32," ")</f>
        <v xml:space="preserve"> </v>
      </c>
      <c r="AP46" s="48" t="str">
        <f>IF($M46=0,'Question Key'!J32," ")</f>
        <v xml:space="preserve"> </v>
      </c>
      <c r="AQ46" s="48" t="str">
        <f>IF($M46=0,'Question Key'!K32," ")</f>
        <v xml:space="preserve"> </v>
      </c>
      <c r="AR46" s="48" t="str">
        <f>IF($M46=0,'Question Key'!L32," ")</f>
        <v xml:space="preserve"> </v>
      </c>
      <c r="AS46" s="48">
        <f>IF($M46=0,'Question Key'!M32," ")</f>
        <v>1</v>
      </c>
      <c r="AT46" s="48" t="str">
        <f>IF($M46=0,'Question Key'!N32," ")</f>
        <v xml:space="preserve"> </v>
      </c>
      <c r="AU46" s="48" t="str">
        <f>IF($M46=0,'Question Key'!O32," ")</f>
        <v xml:space="preserve"> </v>
      </c>
      <c r="AV46" s="48" t="str">
        <f>IF($M46=0,'Question Key'!P32," ")</f>
        <v xml:space="preserve"> </v>
      </c>
      <c r="AW46" s="48">
        <f>IF($M46=0,'Question Key'!Q32," ")</f>
        <v>1</v>
      </c>
      <c r="AX46" s="48" t="str">
        <f>IF($M46=0,'Question Key'!R32," ")</f>
        <v xml:space="preserve"> </v>
      </c>
      <c r="AY46" s="48" t="str">
        <f>IF($M46=0,'Question Key'!S32," ")</f>
        <v xml:space="preserve"> </v>
      </c>
      <c r="AZ46" s="48" t="str">
        <f>IF($M46=0,'Question Key'!T32," ")</f>
        <v xml:space="preserve"> </v>
      </c>
      <c r="BA46" s="48" t="str">
        <f>IF($M46=0,'Question Key'!U32," ")</f>
        <v xml:space="preserve"> </v>
      </c>
      <c r="BB46" s="48">
        <f>IF($M46=0,'Question Key'!V32," ")</f>
        <v>1</v>
      </c>
      <c r="BC46" s="48" t="str">
        <f>IF($M46=0,'Question Key'!W32," ")</f>
        <v xml:space="preserve"> </v>
      </c>
      <c r="BD46" s="48" t="str">
        <f>IF($M46=0,'Question Key'!X32," ")</f>
        <v xml:space="preserve"> </v>
      </c>
      <c r="BE46" s="48" t="str">
        <f>IF($M46=0,'Question Key'!Y32," ")</f>
        <v xml:space="preserve"> </v>
      </c>
    </row>
    <row r="47" spans="2:57" x14ac:dyDescent="0.2">
      <c r="B47" s="117" t="s">
        <v>43</v>
      </c>
      <c r="C47" s="128"/>
      <c r="D47" s="128"/>
      <c r="E47" s="128"/>
      <c r="F47" s="131" t="s">
        <v>278</v>
      </c>
      <c r="G47" s="41"/>
      <c r="H47" s="45" t="str">
        <f>'Question Key'!D33</f>
        <v>Y</v>
      </c>
      <c r="I47" s="41"/>
      <c r="J47" s="49" t="s">
        <v>214</v>
      </c>
      <c r="K47" s="49"/>
      <c r="L47" s="44"/>
      <c r="M47" s="45">
        <f t="shared" si="7"/>
        <v>3</v>
      </c>
      <c r="N47" s="48" t="str">
        <f>IF($C47="",IF($M47&gt;1,'Question Key'!E33,0),0)</f>
        <v xml:space="preserve"> </v>
      </c>
      <c r="O47" s="48" t="str">
        <f>IF($C47="",IF($M47&gt;1,'Question Key'!F33,0),0)</f>
        <v xml:space="preserve"> </v>
      </c>
      <c r="P47" s="48">
        <f>IF($C47="",IF($M47&gt;1,'Question Key'!G33,0),0)</f>
        <v>1</v>
      </c>
      <c r="Q47" s="48">
        <f>IF($C47="",IF($M47&gt;1,'Question Key'!H33,0),0)</f>
        <v>1</v>
      </c>
      <c r="R47" s="48">
        <f>IF($C47="",IF($M47&gt;1,'Question Key'!I33,0),0)</f>
        <v>1</v>
      </c>
      <c r="S47" s="48">
        <f>IF($C47="",IF($M47&gt;1,'Question Key'!J33,0),0)</f>
        <v>1</v>
      </c>
      <c r="T47" s="48" t="str">
        <f>IF($C47="",IF($M47&gt;1,'Question Key'!K33,0),0)</f>
        <v xml:space="preserve"> </v>
      </c>
      <c r="U47" s="48" t="str">
        <f>IF($C47="",IF($M47&gt;1,'Question Key'!L33,0),0)</f>
        <v xml:space="preserve"> </v>
      </c>
      <c r="V47" s="48">
        <f>IF($C47="",IF($M47&gt;1,'Question Key'!M33,0),0)</f>
        <v>1</v>
      </c>
      <c r="W47" s="48" t="str">
        <f>IF($C47="",IF($M47&gt;1,'Question Key'!N33,0),0)</f>
        <v xml:space="preserve"> </v>
      </c>
      <c r="X47" s="48" t="str">
        <f>IF($C47="",IF($M47&gt;1,'Question Key'!O33,0),0)</f>
        <v xml:space="preserve"> </v>
      </c>
      <c r="Y47" s="48" t="str">
        <f>IF($C47="",IF($M47&gt;1,'Question Key'!P33,0),0)</f>
        <v xml:space="preserve"> </v>
      </c>
      <c r="Z47" s="48">
        <f>IF($C47="",IF($M47&gt;1,'Question Key'!Q33,0),0)</f>
        <v>1</v>
      </c>
      <c r="AA47" s="48" t="str">
        <f>IF($C47="",IF($M47&gt;1,'Question Key'!R33,0),0)</f>
        <v xml:space="preserve"> </v>
      </c>
      <c r="AB47" s="48">
        <f>IF($C47="",IF($M47&gt;1,'Question Key'!S33,0),0)</f>
        <v>1</v>
      </c>
      <c r="AC47" s="48">
        <f>IF($C47="",IF($M47&gt;1,'Question Key'!T33,0),0)</f>
        <v>1</v>
      </c>
      <c r="AD47" s="48" t="str">
        <f>IF($C47="",IF($M47&gt;1,'Question Key'!U33,0),0)</f>
        <v xml:space="preserve"> </v>
      </c>
      <c r="AE47" s="48" t="str">
        <f>IF($C47="",IF($M47&gt;1,'Question Key'!V33,0),0)</f>
        <v xml:space="preserve"> </v>
      </c>
      <c r="AF47" s="48" t="str">
        <f>IF($C47="",IF($M47&gt;1,'Question Key'!W33,0),0)</f>
        <v xml:space="preserve"> </v>
      </c>
      <c r="AG47" s="48" t="str">
        <f>IF($C47="",IF($M47&gt;1,'Question Key'!X33,0),0)</f>
        <v xml:space="preserve"> </v>
      </c>
      <c r="AH47" s="48" t="str">
        <f>IF($C47="",IF($M47&gt;1,'Question Key'!Y33,0),0)</f>
        <v xml:space="preserve"> </v>
      </c>
      <c r="AI47" s="14"/>
      <c r="AJ47" s="29" t="str">
        <f t="shared" si="8"/>
        <v>2.19</v>
      </c>
      <c r="AK47" s="48" t="str">
        <f>IF($M47=0,'Question Key'!E33," ")</f>
        <v xml:space="preserve"> </v>
      </c>
      <c r="AL47" s="48" t="str">
        <f>IF($M47=0,'Question Key'!F33," ")</f>
        <v xml:space="preserve"> </v>
      </c>
      <c r="AM47" s="48" t="str">
        <f>IF($M47=0,'Question Key'!G33," ")</f>
        <v xml:space="preserve"> </v>
      </c>
      <c r="AN47" s="48" t="str">
        <f>IF($M47=0,'Question Key'!H33," ")</f>
        <v xml:space="preserve"> </v>
      </c>
      <c r="AO47" s="48" t="str">
        <f>IF($M47=0,'Question Key'!I33," ")</f>
        <v xml:space="preserve"> </v>
      </c>
      <c r="AP47" s="48" t="str">
        <f>IF($M47=0,'Question Key'!J33," ")</f>
        <v xml:space="preserve"> </v>
      </c>
      <c r="AQ47" s="48" t="str">
        <f>IF($M47=0,'Question Key'!K33," ")</f>
        <v xml:space="preserve"> </v>
      </c>
      <c r="AR47" s="48" t="str">
        <f>IF($M47=0,'Question Key'!L33," ")</f>
        <v xml:space="preserve"> </v>
      </c>
      <c r="AS47" s="48" t="str">
        <f>IF($M47=0,'Question Key'!M33," ")</f>
        <v xml:space="preserve"> </v>
      </c>
      <c r="AT47" s="48" t="str">
        <f>IF($M47=0,'Question Key'!N33," ")</f>
        <v xml:space="preserve"> </v>
      </c>
      <c r="AU47" s="48" t="str">
        <f>IF($M47=0,'Question Key'!O33," ")</f>
        <v xml:space="preserve"> </v>
      </c>
      <c r="AV47" s="48" t="str">
        <f>IF($M47=0,'Question Key'!P33," ")</f>
        <v xml:space="preserve"> </v>
      </c>
      <c r="AW47" s="48" t="str">
        <f>IF($M47=0,'Question Key'!Q33," ")</f>
        <v xml:space="preserve"> </v>
      </c>
      <c r="AX47" s="48" t="str">
        <f>IF($M47=0,'Question Key'!R33," ")</f>
        <v xml:space="preserve"> </v>
      </c>
      <c r="AY47" s="48" t="str">
        <f>IF($M47=0,'Question Key'!S33," ")</f>
        <v xml:space="preserve"> </v>
      </c>
      <c r="AZ47" s="48" t="str">
        <f>IF($M47=0,'Question Key'!T33," ")</f>
        <v xml:space="preserve"> </v>
      </c>
      <c r="BA47" s="48" t="str">
        <f>IF($M47=0,'Question Key'!U33," ")</f>
        <v xml:space="preserve"> </v>
      </c>
      <c r="BB47" s="48" t="str">
        <f>IF($M47=0,'Question Key'!V33," ")</f>
        <v xml:space="preserve"> </v>
      </c>
      <c r="BC47" s="48" t="str">
        <f>IF($M47=0,'Question Key'!W33," ")</f>
        <v xml:space="preserve"> </v>
      </c>
      <c r="BD47" s="48" t="str">
        <f>IF($M47=0,'Question Key'!X33," ")</f>
        <v xml:space="preserve"> </v>
      </c>
      <c r="BE47" s="48" t="str">
        <f>IF($M47=0,'Question Key'!Y33," ")</f>
        <v xml:space="preserve"> </v>
      </c>
    </row>
    <row r="48" spans="2:57" x14ac:dyDescent="0.2">
      <c r="B48" s="117" t="s">
        <v>44</v>
      </c>
      <c r="C48" s="128"/>
      <c r="D48" s="128" t="s">
        <v>278</v>
      </c>
      <c r="E48" s="128"/>
      <c r="F48" s="129"/>
      <c r="G48" s="41"/>
      <c r="H48" s="45" t="str">
        <f>'Question Key'!D34</f>
        <v>Y</v>
      </c>
      <c r="I48" s="41"/>
      <c r="J48" s="49" t="s">
        <v>222</v>
      </c>
      <c r="K48" s="49"/>
      <c r="L48" s="44"/>
      <c r="M48" s="45">
        <f t="shared" si="7"/>
        <v>1</v>
      </c>
      <c r="N48" s="48">
        <f>IF($C48="",IF($M48&gt;1,'Question Key'!E34,0),0)</f>
        <v>0</v>
      </c>
      <c r="O48" s="48">
        <f>IF($C48="",IF($M48&gt;1,'Question Key'!F34,0),0)</f>
        <v>0</v>
      </c>
      <c r="P48" s="48">
        <f>IF($C48="",IF($M48&gt;1,'Question Key'!G34,0),0)</f>
        <v>0</v>
      </c>
      <c r="Q48" s="48">
        <f>IF($C48="",IF($M48&gt;1,'Question Key'!H34,0),0)</f>
        <v>0</v>
      </c>
      <c r="R48" s="48">
        <f>IF($C48="",IF($M48&gt;1,'Question Key'!I34,0),0)</f>
        <v>0</v>
      </c>
      <c r="S48" s="48">
        <f>IF($C48="",IF($M48&gt;1,'Question Key'!J34,0),0)</f>
        <v>0</v>
      </c>
      <c r="T48" s="48">
        <f>IF($C48="",IF($M48&gt;1,'Question Key'!K34,0),0)</f>
        <v>0</v>
      </c>
      <c r="U48" s="48">
        <f>IF($C48="",IF($M48&gt;1,'Question Key'!L34,0),0)</f>
        <v>0</v>
      </c>
      <c r="V48" s="48">
        <f>IF($C48="",IF($M48&gt;1,'Question Key'!M34,0),0)</f>
        <v>0</v>
      </c>
      <c r="W48" s="48">
        <f>IF($C48="",IF($M48&gt;1,'Question Key'!N34,0),0)</f>
        <v>0</v>
      </c>
      <c r="X48" s="48">
        <f>IF($C48="",IF($M48&gt;1,'Question Key'!O34,0),0)</f>
        <v>0</v>
      </c>
      <c r="Y48" s="48">
        <f>IF($C48="",IF($M48&gt;1,'Question Key'!P34,0),0)</f>
        <v>0</v>
      </c>
      <c r="Z48" s="48">
        <f>IF($C48="",IF($M48&gt;1,'Question Key'!Q34,0),0)</f>
        <v>0</v>
      </c>
      <c r="AA48" s="48">
        <f>IF($C48="",IF($M48&gt;1,'Question Key'!R34,0),0)</f>
        <v>0</v>
      </c>
      <c r="AB48" s="48">
        <f>IF($C48="",IF($M48&gt;1,'Question Key'!S34,0),0)</f>
        <v>0</v>
      </c>
      <c r="AC48" s="48">
        <f>IF($C48="",IF($M48&gt;1,'Question Key'!T34,0),0)</f>
        <v>0</v>
      </c>
      <c r="AD48" s="48">
        <f>IF($C48="",IF($M48&gt;1,'Question Key'!U34,0),0)</f>
        <v>0</v>
      </c>
      <c r="AE48" s="48">
        <f>IF($C48="",IF($M48&gt;1,'Question Key'!V34,0),0)</f>
        <v>0</v>
      </c>
      <c r="AF48" s="48">
        <f>IF($C48="",IF($M48&gt;1,'Question Key'!W34,0),0)</f>
        <v>0</v>
      </c>
      <c r="AG48" s="48">
        <f>IF($C48="",IF($M48&gt;1,'Question Key'!X34,0),0)</f>
        <v>0</v>
      </c>
      <c r="AH48" s="48">
        <f>IF($C48="",IF($M48&gt;1,'Question Key'!Y34,0),0)</f>
        <v>0</v>
      </c>
      <c r="AI48" s="14"/>
      <c r="AJ48" s="29" t="str">
        <f t="shared" si="8"/>
        <v>2.20</v>
      </c>
      <c r="AK48" s="48" t="str">
        <f>IF($M48=0,'Question Key'!E34," ")</f>
        <v xml:space="preserve"> </v>
      </c>
      <c r="AL48" s="48" t="str">
        <f>IF($M48=0,'Question Key'!F34," ")</f>
        <v xml:space="preserve"> </v>
      </c>
      <c r="AM48" s="48" t="str">
        <f>IF($M48=0,'Question Key'!G34," ")</f>
        <v xml:space="preserve"> </v>
      </c>
      <c r="AN48" s="48" t="str">
        <f>IF($M48=0,'Question Key'!H34," ")</f>
        <v xml:space="preserve"> </v>
      </c>
      <c r="AO48" s="48" t="str">
        <f>IF($M48=0,'Question Key'!I34," ")</f>
        <v xml:space="preserve"> </v>
      </c>
      <c r="AP48" s="48" t="str">
        <f>IF($M48=0,'Question Key'!J34," ")</f>
        <v xml:space="preserve"> </v>
      </c>
      <c r="AQ48" s="48" t="str">
        <f>IF($M48=0,'Question Key'!K34," ")</f>
        <v xml:space="preserve"> </v>
      </c>
      <c r="AR48" s="48" t="str">
        <f>IF($M48=0,'Question Key'!L34," ")</f>
        <v xml:space="preserve"> </v>
      </c>
      <c r="AS48" s="48" t="str">
        <f>IF($M48=0,'Question Key'!M34," ")</f>
        <v xml:space="preserve"> </v>
      </c>
      <c r="AT48" s="48" t="str">
        <f>IF($M48=0,'Question Key'!N34," ")</f>
        <v xml:space="preserve"> </v>
      </c>
      <c r="AU48" s="48" t="str">
        <f>IF($M48=0,'Question Key'!O34," ")</f>
        <v xml:space="preserve"> </v>
      </c>
      <c r="AV48" s="48" t="str">
        <f>IF($M48=0,'Question Key'!P34," ")</f>
        <v xml:space="preserve"> </v>
      </c>
      <c r="AW48" s="48" t="str">
        <f>IF($M48=0,'Question Key'!Q34," ")</f>
        <v xml:space="preserve"> </v>
      </c>
      <c r="AX48" s="48" t="str">
        <f>IF($M48=0,'Question Key'!R34," ")</f>
        <v xml:space="preserve"> </v>
      </c>
      <c r="AY48" s="48" t="str">
        <f>IF($M48=0,'Question Key'!S34," ")</f>
        <v xml:space="preserve"> </v>
      </c>
      <c r="AZ48" s="48" t="str">
        <f>IF($M48=0,'Question Key'!T34," ")</f>
        <v xml:space="preserve"> </v>
      </c>
      <c r="BA48" s="48" t="str">
        <f>IF($M48=0,'Question Key'!U34," ")</f>
        <v xml:space="preserve"> </v>
      </c>
      <c r="BB48" s="48" t="str">
        <f>IF($M48=0,'Question Key'!V34," ")</f>
        <v xml:space="preserve"> </v>
      </c>
      <c r="BC48" s="48" t="str">
        <f>IF($M48=0,'Question Key'!W34," ")</f>
        <v xml:space="preserve"> </v>
      </c>
      <c r="BD48" s="48" t="str">
        <f>IF($M48=0,'Question Key'!X34," ")</f>
        <v xml:space="preserve"> </v>
      </c>
      <c r="BE48" s="48" t="str">
        <f>IF($M48=0,'Question Key'!Y34," ")</f>
        <v xml:space="preserve"> </v>
      </c>
    </row>
    <row r="49" spans="1:57" x14ac:dyDescent="0.2">
      <c r="B49" s="117" t="s">
        <v>45</v>
      </c>
      <c r="C49" s="128"/>
      <c r="D49" s="128"/>
      <c r="E49" s="128"/>
      <c r="F49" s="131" t="s">
        <v>278</v>
      </c>
      <c r="G49" s="41"/>
      <c r="H49" s="45" t="str">
        <f>'Question Key'!D35</f>
        <v>Y</v>
      </c>
      <c r="I49" s="41"/>
      <c r="J49" s="49" t="s">
        <v>137</v>
      </c>
      <c r="K49" s="49"/>
      <c r="L49" s="44"/>
      <c r="M49" s="45">
        <f t="shared" si="7"/>
        <v>3</v>
      </c>
      <c r="N49" s="48" t="str">
        <f>IF($C49="",IF($M49&gt;1,'Question Key'!E35,0),0)</f>
        <v xml:space="preserve"> </v>
      </c>
      <c r="O49" s="48" t="str">
        <f>IF($C49="",IF($M49&gt;1,'Question Key'!F35,0),0)</f>
        <v xml:space="preserve"> </v>
      </c>
      <c r="P49" s="48" t="str">
        <f>IF($C49="",IF($M49&gt;1,'Question Key'!G35,0),0)</f>
        <v xml:space="preserve"> </v>
      </c>
      <c r="Q49" s="48" t="str">
        <f>IF($C49="",IF($M49&gt;1,'Question Key'!H35,0),0)</f>
        <v xml:space="preserve"> </v>
      </c>
      <c r="R49" s="48" t="str">
        <f>IF($C49="",IF($M49&gt;1,'Question Key'!I35,0),0)</f>
        <v xml:space="preserve"> </v>
      </c>
      <c r="S49" s="48">
        <f>IF($C49="",IF($M49&gt;1,'Question Key'!J35,0),0)</f>
        <v>1</v>
      </c>
      <c r="T49" s="48" t="str">
        <f>IF($C49="",IF($M49&gt;1,'Question Key'!K35,0),0)</f>
        <v xml:space="preserve"> </v>
      </c>
      <c r="U49" s="48">
        <f>IF($C49="",IF($M49&gt;1,'Question Key'!L35,0),0)</f>
        <v>1</v>
      </c>
      <c r="V49" s="48">
        <f>IF($C49="",IF($M49&gt;1,'Question Key'!M35,0),0)</f>
        <v>1</v>
      </c>
      <c r="W49" s="48" t="str">
        <f>IF($C49="",IF($M49&gt;1,'Question Key'!N35,0),0)</f>
        <v xml:space="preserve"> </v>
      </c>
      <c r="X49" s="48" t="str">
        <f>IF($C49="",IF($M49&gt;1,'Question Key'!O35,0),0)</f>
        <v xml:space="preserve"> </v>
      </c>
      <c r="Y49" s="48" t="str">
        <f>IF($C49="",IF($M49&gt;1,'Question Key'!P35,0),0)</f>
        <v xml:space="preserve"> </v>
      </c>
      <c r="Z49" s="48" t="str">
        <f>IF($C49="",IF($M49&gt;1,'Question Key'!Q35,0),0)</f>
        <v xml:space="preserve"> </v>
      </c>
      <c r="AA49" s="48" t="str">
        <f>IF($C49="",IF($M49&gt;1,'Question Key'!R35,0),0)</f>
        <v xml:space="preserve"> </v>
      </c>
      <c r="AB49" s="48" t="str">
        <f>IF($C49="",IF($M49&gt;1,'Question Key'!S35,0),0)</f>
        <v xml:space="preserve"> </v>
      </c>
      <c r="AC49" s="48" t="str">
        <f>IF($C49="",IF($M49&gt;1,'Question Key'!T35,0),0)</f>
        <v xml:space="preserve"> </v>
      </c>
      <c r="AD49" s="48" t="str">
        <f>IF($C49="",IF($M49&gt;1,'Question Key'!U35,0),0)</f>
        <v xml:space="preserve"> </v>
      </c>
      <c r="AE49" s="48" t="str">
        <f>IF($C49="",IF($M49&gt;1,'Question Key'!V35,0),0)</f>
        <v xml:space="preserve"> </v>
      </c>
      <c r="AF49" s="48" t="str">
        <f>IF($C49="",IF($M49&gt;1,'Question Key'!W35,0),0)</f>
        <v xml:space="preserve"> </v>
      </c>
      <c r="AG49" s="48" t="str">
        <f>IF($C49="",IF($M49&gt;1,'Question Key'!X35,0),0)</f>
        <v xml:space="preserve"> </v>
      </c>
      <c r="AH49" s="48" t="str">
        <f>IF($C49="",IF($M49&gt;1,'Question Key'!Y35,0),0)</f>
        <v xml:space="preserve"> </v>
      </c>
      <c r="AI49" s="14"/>
      <c r="AJ49" s="29" t="str">
        <f t="shared" si="8"/>
        <v>2.21</v>
      </c>
      <c r="AK49" s="48" t="str">
        <f>IF($M49=0,'Question Key'!E35," ")</f>
        <v xml:space="preserve"> </v>
      </c>
      <c r="AL49" s="48" t="str">
        <f>IF($M49=0,'Question Key'!F35," ")</f>
        <v xml:space="preserve"> </v>
      </c>
      <c r="AM49" s="48" t="str">
        <f>IF($M49=0,'Question Key'!G35," ")</f>
        <v xml:space="preserve"> </v>
      </c>
      <c r="AN49" s="48" t="str">
        <f>IF($M49=0,'Question Key'!H35," ")</f>
        <v xml:space="preserve"> </v>
      </c>
      <c r="AO49" s="48" t="str">
        <f>IF($M49=0,'Question Key'!I35," ")</f>
        <v xml:space="preserve"> </v>
      </c>
      <c r="AP49" s="48" t="str">
        <f>IF($M49=0,'Question Key'!J35," ")</f>
        <v xml:space="preserve"> </v>
      </c>
      <c r="AQ49" s="48" t="str">
        <f>IF($M49=0,'Question Key'!K35," ")</f>
        <v xml:space="preserve"> </v>
      </c>
      <c r="AR49" s="48" t="str">
        <f>IF($M49=0,'Question Key'!L35," ")</f>
        <v xml:space="preserve"> </v>
      </c>
      <c r="AS49" s="48" t="str">
        <f>IF($M49=0,'Question Key'!M35," ")</f>
        <v xml:space="preserve"> </v>
      </c>
      <c r="AT49" s="48" t="str">
        <f>IF($M49=0,'Question Key'!N35," ")</f>
        <v xml:space="preserve"> </v>
      </c>
      <c r="AU49" s="48" t="str">
        <f>IF($M49=0,'Question Key'!O35," ")</f>
        <v xml:space="preserve"> </v>
      </c>
      <c r="AV49" s="48" t="str">
        <f>IF($M49=0,'Question Key'!P35," ")</f>
        <v xml:space="preserve"> </v>
      </c>
      <c r="AW49" s="48" t="str">
        <f>IF($M49=0,'Question Key'!Q35," ")</f>
        <v xml:space="preserve"> </v>
      </c>
      <c r="AX49" s="48" t="str">
        <f>IF($M49=0,'Question Key'!R35," ")</f>
        <v xml:space="preserve"> </v>
      </c>
      <c r="AY49" s="48" t="str">
        <f>IF($M49=0,'Question Key'!S35," ")</f>
        <v xml:space="preserve"> </v>
      </c>
      <c r="AZ49" s="48" t="str">
        <f>IF($M49=0,'Question Key'!T35," ")</f>
        <v xml:space="preserve"> </v>
      </c>
      <c r="BA49" s="48" t="str">
        <f>IF($M49=0,'Question Key'!U35," ")</f>
        <v xml:space="preserve"> </v>
      </c>
      <c r="BB49" s="48" t="str">
        <f>IF($M49=0,'Question Key'!V35," ")</f>
        <v xml:space="preserve"> </v>
      </c>
      <c r="BC49" s="48" t="str">
        <f>IF($M49=0,'Question Key'!W35," ")</f>
        <v xml:space="preserve"> </v>
      </c>
      <c r="BD49" s="48" t="str">
        <f>IF($M49=0,'Question Key'!X35," ")</f>
        <v xml:space="preserve"> </v>
      </c>
      <c r="BE49" s="48" t="str">
        <f>IF($M49=0,'Question Key'!Y35," ")</f>
        <v xml:space="preserve"> </v>
      </c>
    </row>
    <row r="50" spans="1:57" x14ac:dyDescent="0.2">
      <c r="B50" s="117" t="s">
        <v>46</v>
      </c>
      <c r="C50" s="128"/>
      <c r="D50" s="128" t="s">
        <v>278</v>
      </c>
      <c r="E50" s="128"/>
      <c r="F50" s="129"/>
      <c r="G50" s="41"/>
      <c r="H50" s="45" t="str">
        <f>'Question Key'!D36</f>
        <v>Y</v>
      </c>
      <c r="I50" s="41"/>
      <c r="J50" s="49" t="s">
        <v>138</v>
      </c>
      <c r="K50" s="49"/>
      <c r="L50" s="44"/>
      <c r="M50" s="45">
        <f t="shared" si="7"/>
        <v>1</v>
      </c>
      <c r="N50" s="48">
        <f>IF($C50="",IF($M50&gt;1,'Question Key'!E36,0),0)</f>
        <v>0</v>
      </c>
      <c r="O50" s="48">
        <f>IF($C50="",IF($M50&gt;1,'Question Key'!F36,0),0)</f>
        <v>0</v>
      </c>
      <c r="P50" s="48">
        <f>IF($C50="",IF($M50&gt;1,'Question Key'!G36,0),0)</f>
        <v>0</v>
      </c>
      <c r="Q50" s="48">
        <f>IF($C50="",IF($M50&gt;1,'Question Key'!H36,0),0)</f>
        <v>0</v>
      </c>
      <c r="R50" s="48">
        <f>IF($C50="",IF($M50&gt;1,'Question Key'!I36,0),0)</f>
        <v>0</v>
      </c>
      <c r="S50" s="48">
        <f>IF($C50="",IF($M50&gt;1,'Question Key'!J36,0),0)</f>
        <v>0</v>
      </c>
      <c r="T50" s="48">
        <f>IF($C50="",IF($M50&gt;1,'Question Key'!K36,0),0)</f>
        <v>0</v>
      </c>
      <c r="U50" s="48">
        <f>IF($C50="",IF($M50&gt;1,'Question Key'!L36,0),0)</f>
        <v>0</v>
      </c>
      <c r="V50" s="48">
        <f>IF($C50="",IF($M50&gt;1,'Question Key'!M36,0),0)</f>
        <v>0</v>
      </c>
      <c r="W50" s="48">
        <f>IF($C50="",IF($M50&gt;1,'Question Key'!N36,0),0)</f>
        <v>0</v>
      </c>
      <c r="X50" s="48">
        <f>IF($C50="",IF($M50&gt;1,'Question Key'!O36,0),0)</f>
        <v>0</v>
      </c>
      <c r="Y50" s="48">
        <f>IF($C50="",IF($M50&gt;1,'Question Key'!P36,0),0)</f>
        <v>0</v>
      </c>
      <c r="Z50" s="48">
        <f>IF($C50="",IF($M50&gt;1,'Question Key'!Q36,0),0)</f>
        <v>0</v>
      </c>
      <c r="AA50" s="48">
        <f>IF($C50="",IF($M50&gt;1,'Question Key'!R36,0),0)</f>
        <v>0</v>
      </c>
      <c r="AB50" s="48">
        <f>IF($C50="",IF($M50&gt;1,'Question Key'!S36,0),0)</f>
        <v>0</v>
      </c>
      <c r="AC50" s="48">
        <f>IF($C50="",IF($M50&gt;1,'Question Key'!T36,0),0)</f>
        <v>0</v>
      </c>
      <c r="AD50" s="48">
        <f>IF($C50="",IF($M50&gt;1,'Question Key'!U36,0),0)</f>
        <v>0</v>
      </c>
      <c r="AE50" s="48">
        <f>IF($C50="",IF($M50&gt;1,'Question Key'!V36,0),0)</f>
        <v>0</v>
      </c>
      <c r="AF50" s="48">
        <f>IF($C50="",IF($M50&gt;1,'Question Key'!W36,0),0)</f>
        <v>0</v>
      </c>
      <c r="AG50" s="48">
        <f>IF($C50="",IF($M50&gt;1,'Question Key'!X36,0),0)</f>
        <v>0</v>
      </c>
      <c r="AH50" s="48">
        <f>IF($C50="",IF($M50&gt;1,'Question Key'!Y36,0),0)</f>
        <v>0</v>
      </c>
      <c r="AI50" s="14"/>
      <c r="AJ50" s="29" t="str">
        <f t="shared" si="8"/>
        <v>2.22</v>
      </c>
      <c r="AK50" s="48" t="str">
        <f>IF($M50=0,'Question Key'!E36," ")</f>
        <v xml:space="preserve"> </v>
      </c>
      <c r="AL50" s="48" t="str">
        <f>IF($M50=0,'Question Key'!F36," ")</f>
        <v xml:space="preserve"> </v>
      </c>
      <c r="AM50" s="48" t="str">
        <f>IF($M50=0,'Question Key'!G36," ")</f>
        <v xml:space="preserve"> </v>
      </c>
      <c r="AN50" s="48" t="str">
        <f>IF($M50=0,'Question Key'!H36," ")</f>
        <v xml:space="preserve"> </v>
      </c>
      <c r="AO50" s="48" t="str">
        <f>IF($M50=0,'Question Key'!I36," ")</f>
        <v xml:space="preserve"> </v>
      </c>
      <c r="AP50" s="48" t="str">
        <f>IF($M50=0,'Question Key'!J36," ")</f>
        <v xml:space="preserve"> </v>
      </c>
      <c r="AQ50" s="48" t="str">
        <f>IF($M50=0,'Question Key'!K36," ")</f>
        <v xml:space="preserve"> </v>
      </c>
      <c r="AR50" s="48" t="str">
        <f>IF($M50=0,'Question Key'!L36," ")</f>
        <v xml:space="preserve"> </v>
      </c>
      <c r="AS50" s="48" t="str">
        <f>IF($M50=0,'Question Key'!M36," ")</f>
        <v xml:space="preserve"> </v>
      </c>
      <c r="AT50" s="48" t="str">
        <f>IF($M50=0,'Question Key'!N36," ")</f>
        <v xml:space="preserve"> </v>
      </c>
      <c r="AU50" s="48" t="str">
        <f>IF($M50=0,'Question Key'!O36," ")</f>
        <v xml:space="preserve"> </v>
      </c>
      <c r="AV50" s="48" t="str">
        <f>IF($M50=0,'Question Key'!P36," ")</f>
        <v xml:space="preserve"> </v>
      </c>
      <c r="AW50" s="48" t="str">
        <f>IF($M50=0,'Question Key'!Q36," ")</f>
        <v xml:space="preserve"> </v>
      </c>
      <c r="AX50" s="48" t="str">
        <f>IF($M50=0,'Question Key'!R36," ")</f>
        <v xml:space="preserve"> </v>
      </c>
      <c r="AY50" s="48" t="str">
        <f>IF($M50=0,'Question Key'!S36," ")</f>
        <v xml:space="preserve"> </v>
      </c>
      <c r="AZ50" s="48" t="str">
        <f>IF($M50=0,'Question Key'!T36," ")</f>
        <v xml:space="preserve"> </v>
      </c>
      <c r="BA50" s="48" t="str">
        <f>IF($M50=0,'Question Key'!U36," ")</f>
        <v xml:space="preserve"> </v>
      </c>
      <c r="BB50" s="48" t="str">
        <f>IF($M50=0,'Question Key'!V36," ")</f>
        <v xml:space="preserve"> </v>
      </c>
      <c r="BC50" s="48" t="str">
        <f>IF($M50=0,'Question Key'!W36," ")</f>
        <v xml:space="preserve"> </v>
      </c>
      <c r="BD50" s="48" t="str">
        <f>IF($M50=0,'Question Key'!X36," ")</f>
        <v xml:space="preserve"> </v>
      </c>
      <c r="BE50" s="48" t="str">
        <f>IF($M50=0,'Question Key'!Y36," ")</f>
        <v xml:space="preserve"> </v>
      </c>
    </row>
    <row r="51" spans="1:57" x14ac:dyDescent="0.2">
      <c r="B51" s="117" t="s">
        <v>47</v>
      </c>
      <c r="C51" s="128"/>
      <c r="D51" s="129"/>
      <c r="E51" s="128"/>
      <c r="F51" s="128" t="s">
        <v>278</v>
      </c>
      <c r="G51" s="41"/>
      <c r="H51" s="45" t="str">
        <f>'Question Key'!D37</f>
        <v>Y</v>
      </c>
      <c r="I51" s="41"/>
      <c r="J51" s="49" t="s">
        <v>139</v>
      </c>
      <c r="K51" s="49"/>
      <c r="L51" s="44"/>
      <c r="M51" s="45">
        <f t="shared" si="7"/>
        <v>3</v>
      </c>
      <c r="N51" s="48" t="str">
        <f>IF($C51="",IF($M51&gt;1,'Question Key'!E37,0),0)</f>
        <v xml:space="preserve"> </v>
      </c>
      <c r="O51" s="48" t="str">
        <f>IF($C51="",IF($M51&gt;1,'Question Key'!F37,0),0)</f>
        <v xml:space="preserve"> </v>
      </c>
      <c r="P51" s="48">
        <f>IF($C51="",IF($M51&gt;1,'Question Key'!G37,0),0)</f>
        <v>1</v>
      </c>
      <c r="Q51" s="48" t="str">
        <f>IF($C51="",IF($M51&gt;1,'Question Key'!H37,0),0)</f>
        <v xml:space="preserve"> </v>
      </c>
      <c r="R51" s="48" t="str">
        <f>IF($C51="",IF($M51&gt;1,'Question Key'!I37,0),0)</f>
        <v xml:space="preserve"> </v>
      </c>
      <c r="S51" s="48">
        <f>IF($C51="",IF($M51&gt;1,'Question Key'!J37,0),0)</f>
        <v>1</v>
      </c>
      <c r="T51" s="48" t="str">
        <f>IF($C51="",IF($M51&gt;1,'Question Key'!K37,0),0)</f>
        <v xml:space="preserve"> </v>
      </c>
      <c r="U51" s="48">
        <f>IF($C51="",IF($M51&gt;1,'Question Key'!L37,0),0)</f>
        <v>1</v>
      </c>
      <c r="V51" s="48">
        <f>IF($C51="",IF($M51&gt;1,'Question Key'!M37,0),0)</f>
        <v>1</v>
      </c>
      <c r="W51" s="48" t="str">
        <f>IF($C51="",IF($M51&gt;1,'Question Key'!N37,0),0)</f>
        <v xml:space="preserve"> </v>
      </c>
      <c r="X51" s="48" t="str">
        <f>IF($C51="",IF($M51&gt;1,'Question Key'!O37,0),0)</f>
        <v xml:space="preserve"> </v>
      </c>
      <c r="Y51" s="48" t="str">
        <f>IF($C51="",IF($M51&gt;1,'Question Key'!P37,0),0)</f>
        <v xml:space="preserve"> </v>
      </c>
      <c r="Z51" s="48" t="str">
        <f>IF($C51="",IF($M51&gt;1,'Question Key'!Q37,0),0)</f>
        <v xml:space="preserve"> </v>
      </c>
      <c r="AA51" s="48" t="str">
        <f>IF($C51="",IF($M51&gt;1,'Question Key'!R37,0),0)</f>
        <v xml:space="preserve"> </v>
      </c>
      <c r="AB51" s="48" t="str">
        <f>IF($C51="",IF($M51&gt;1,'Question Key'!S37,0),0)</f>
        <v xml:space="preserve"> </v>
      </c>
      <c r="AC51" s="48" t="str">
        <f>IF($C51="",IF($M51&gt;1,'Question Key'!T37,0),0)</f>
        <v xml:space="preserve"> </v>
      </c>
      <c r="AD51" s="48" t="str">
        <f>IF($C51="",IF($M51&gt;1,'Question Key'!U37,0),0)</f>
        <v xml:space="preserve"> </v>
      </c>
      <c r="AE51" s="48" t="str">
        <f>IF($C51="",IF($M51&gt;1,'Question Key'!V37,0),0)</f>
        <v xml:space="preserve"> </v>
      </c>
      <c r="AF51" s="48" t="str">
        <f>IF($C51="",IF($M51&gt;1,'Question Key'!W37,0),0)</f>
        <v xml:space="preserve"> </v>
      </c>
      <c r="AG51" s="48" t="str">
        <f>IF($C51="",IF($M51&gt;1,'Question Key'!X37,0),0)</f>
        <v xml:space="preserve"> </v>
      </c>
      <c r="AH51" s="48" t="str">
        <f>IF($C51="",IF($M51&gt;1,'Question Key'!Y37,0),0)</f>
        <v xml:space="preserve"> </v>
      </c>
      <c r="AI51" s="14"/>
      <c r="AJ51" s="29" t="str">
        <f t="shared" si="8"/>
        <v>2.23</v>
      </c>
      <c r="AK51" s="48" t="str">
        <f>IF($M51=0,'Question Key'!E37," ")</f>
        <v xml:space="preserve"> </v>
      </c>
      <c r="AL51" s="48" t="str">
        <f>IF($M51=0,'Question Key'!F37," ")</f>
        <v xml:space="preserve"> </v>
      </c>
      <c r="AM51" s="48" t="str">
        <f>IF($M51=0,'Question Key'!G37," ")</f>
        <v xml:space="preserve"> </v>
      </c>
      <c r="AN51" s="48" t="str">
        <f>IF($M51=0,'Question Key'!H37," ")</f>
        <v xml:space="preserve"> </v>
      </c>
      <c r="AO51" s="48" t="str">
        <f>IF($M51=0,'Question Key'!I37," ")</f>
        <v xml:space="preserve"> </v>
      </c>
      <c r="AP51" s="48" t="str">
        <f>IF($M51=0,'Question Key'!J37," ")</f>
        <v xml:space="preserve"> </v>
      </c>
      <c r="AQ51" s="48" t="str">
        <f>IF($M51=0,'Question Key'!K37," ")</f>
        <v xml:space="preserve"> </v>
      </c>
      <c r="AR51" s="48" t="str">
        <f>IF($M51=0,'Question Key'!L37," ")</f>
        <v xml:space="preserve"> </v>
      </c>
      <c r="AS51" s="48" t="str">
        <f>IF($M51=0,'Question Key'!M37," ")</f>
        <v xml:space="preserve"> </v>
      </c>
      <c r="AT51" s="48" t="str">
        <f>IF($M51=0,'Question Key'!N37," ")</f>
        <v xml:space="preserve"> </v>
      </c>
      <c r="AU51" s="48" t="str">
        <f>IF($M51=0,'Question Key'!O37," ")</f>
        <v xml:space="preserve"> </v>
      </c>
      <c r="AV51" s="48" t="str">
        <f>IF($M51=0,'Question Key'!P37," ")</f>
        <v xml:space="preserve"> </v>
      </c>
      <c r="AW51" s="48" t="str">
        <f>IF($M51=0,'Question Key'!Q37," ")</f>
        <v xml:space="preserve"> </v>
      </c>
      <c r="AX51" s="48" t="str">
        <f>IF($M51=0,'Question Key'!R37," ")</f>
        <v xml:space="preserve"> </v>
      </c>
      <c r="AY51" s="48" t="str">
        <f>IF($M51=0,'Question Key'!S37," ")</f>
        <v xml:space="preserve"> </v>
      </c>
      <c r="AZ51" s="48" t="str">
        <f>IF($M51=0,'Question Key'!T37," ")</f>
        <v xml:space="preserve"> </v>
      </c>
      <c r="BA51" s="48" t="str">
        <f>IF($M51=0,'Question Key'!U37," ")</f>
        <v xml:space="preserve"> </v>
      </c>
      <c r="BB51" s="48" t="str">
        <f>IF($M51=0,'Question Key'!V37," ")</f>
        <v xml:space="preserve"> </v>
      </c>
      <c r="BC51" s="48" t="str">
        <f>IF($M51=0,'Question Key'!W37," ")</f>
        <v xml:space="preserve"> </v>
      </c>
      <c r="BD51" s="48" t="str">
        <f>IF($M51=0,'Question Key'!X37," ")</f>
        <v xml:space="preserve"> </v>
      </c>
      <c r="BE51" s="48" t="str">
        <f>IF($M51=0,'Question Key'!Y37," ")</f>
        <v xml:space="preserve"> </v>
      </c>
    </row>
    <row r="52" spans="1:57" x14ac:dyDescent="0.2">
      <c r="B52" s="117" t="s">
        <v>48</v>
      </c>
      <c r="C52" s="128"/>
      <c r="D52" s="129"/>
      <c r="E52" s="128"/>
      <c r="F52" s="128" t="s">
        <v>278</v>
      </c>
      <c r="G52" s="41"/>
      <c r="H52" s="45" t="str">
        <f>'Question Key'!D38</f>
        <v>Y</v>
      </c>
      <c r="I52" s="41"/>
      <c r="J52" s="49" t="s">
        <v>140</v>
      </c>
      <c r="K52" s="49"/>
      <c r="L52" s="44"/>
      <c r="M52" s="45">
        <f t="shared" si="7"/>
        <v>3</v>
      </c>
      <c r="N52" s="48" t="str">
        <f>IF($C52="",IF($M52&gt;1,'Question Key'!E38,0),0)</f>
        <v xml:space="preserve"> </v>
      </c>
      <c r="O52" s="48" t="str">
        <f>IF($C52="",IF($M52&gt;1,'Question Key'!F38,0),0)</f>
        <v xml:space="preserve"> </v>
      </c>
      <c r="P52" s="48" t="str">
        <f>IF($C52="",IF($M52&gt;1,'Question Key'!G38,0),0)</f>
        <v xml:space="preserve"> </v>
      </c>
      <c r="Q52" s="48" t="str">
        <f>IF($C52="",IF($M52&gt;1,'Question Key'!H38,0),0)</f>
        <v xml:space="preserve"> </v>
      </c>
      <c r="R52" s="48" t="str">
        <f>IF($C52="",IF($M52&gt;1,'Question Key'!I38,0),0)</f>
        <v xml:space="preserve"> </v>
      </c>
      <c r="S52" s="48">
        <f>IF($C52="",IF($M52&gt;1,'Question Key'!J38,0),0)</f>
        <v>1</v>
      </c>
      <c r="T52" s="48" t="str">
        <f>IF($C52="",IF($M52&gt;1,'Question Key'!K38,0),0)</f>
        <v xml:space="preserve"> </v>
      </c>
      <c r="U52" s="48">
        <f>IF($C52="",IF($M52&gt;1,'Question Key'!L38,0),0)</f>
        <v>1</v>
      </c>
      <c r="V52" s="48">
        <f>IF($C52="",IF($M52&gt;1,'Question Key'!M38,0),0)</f>
        <v>1</v>
      </c>
      <c r="W52" s="48" t="str">
        <f>IF($C52="",IF($M52&gt;1,'Question Key'!N38,0),0)</f>
        <v xml:space="preserve"> </v>
      </c>
      <c r="X52" s="48" t="str">
        <f>IF($C52="",IF($M52&gt;1,'Question Key'!O38,0),0)</f>
        <v xml:space="preserve"> </v>
      </c>
      <c r="Y52" s="48">
        <f>IF($C52="",IF($M52&gt;1,'Question Key'!P38,0),0)</f>
        <v>1</v>
      </c>
      <c r="Z52" s="48" t="str">
        <f>IF($C52="",IF($M52&gt;1,'Question Key'!Q38,0),0)</f>
        <v xml:space="preserve"> </v>
      </c>
      <c r="AA52" s="48" t="str">
        <f>IF($C52="",IF($M52&gt;1,'Question Key'!R38,0),0)</f>
        <v xml:space="preserve"> </v>
      </c>
      <c r="AB52" s="48" t="str">
        <f>IF($C52="",IF($M52&gt;1,'Question Key'!S38,0),0)</f>
        <v xml:space="preserve"> </v>
      </c>
      <c r="AC52" s="48" t="str">
        <f>IF($C52="",IF($M52&gt;1,'Question Key'!T38,0),0)</f>
        <v xml:space="preserve"> </v>
      </c>
      <c r="AD52" s="48" t="str">
        <f>IF($C52="",IF($M52&gt;1,'Question Key'!U38,0),0)</f>
        <v xml:space="preserve"> </v>
      </c>
      <c r="AE52" s="48" t="str">
        <f>IF($C52="",IF($M52&gt;1,'Question Key'!V38,0),0)</f>
        <v xml:space="preserve"> </v>
      </c>
      <c r="AF52" s="48" t="str">
        <f>IF($C52="",IF($M52&gt;1,'Question Key'!W38,0),0)</f>
        <v xml:space="preserve"> </v>
      </c>
      <c r="AG52" s="48" t="str">
        <f>IF($C52="",IF($M52&gt;1,'Question Key'!X38,0),0)</f>
        <v xml:space="preserve"> </v>
      </c>
      <c r="AH52" s="48" t="str">
        <f>IF($C52="",IF($M52&gt;1,'Question Key'!Y38,0),0)</f>
        <v xml:space="preserve"> </v>
      </c>
      <c r="AI52" s="14"/>
      <c r="AJ52" s="29" t="str">
        <f t="shared" si="8"/>
        <v>2.24</v>
      </c>
      <c r="AK52" s="48" t="str">
        <f>IF($M52=0,'Question Key'!E38," ")</f>
        <v xml:space="preserve"> </v>
      </c>
      <c r="AL52" s="48" t="str">
        <f>IF($M52=0,'Question Key'!F38," ")</f>
        <v xml:space="preserve"> </v>
      </c>
      <c r="AM52" s="48" t="str">
        <f>IF($M52=0,'Question Key'!G38," ")</f>
        <v xml:space="preserve"> </v>
      </c>
      <c r="AN52" s="48" t="str">
        <f>IF($M52=0,'Question Key'!H38," ")</f>
        <v xml:space="preserve"> </v>
      </c>
      <c r="AO52" s="48" t="str">
        <f>IF($M52=0,'Question Key'!I38," ")</f>
        <v xml:space="preserve"> </v>
      </c>
      <c r="AP52" s="48" t="str">
        <f>IF($M52=0,'Question Key'!J38," ")</f>
        <v xml:space="preserve"> </v>
      </c>
      <c r="AQ52" s="48" t="str">
        <f>IF($M52=0,'Question Key'!K38," ")</f>
        <v xml:space="preserve"> </v>
      </c>
      <c r="AR52" s="48" t="str">
        <f>IF($M52=0,'Question Key'!L38," ")</f>
        <v xml:space="preserve"> </v>
      </c>
      <c r="AS52" s="48" t="str">
        <f>IF($M52=0,'Question Key'!M38," ")</f>
        <v xml:space="preserve"> </v>
      </c>
      <c r="AT52" s="48" t="str">
        <f>IF($M52=0,'Question Key'!N38," ")</f>
        <v xml:space="preserve"> </v>
      </c>
      <c r="AU52" s="48" t="str">
        <f>IF($M52=0,'Question Key'!O38," ")</f>
        <v xml:space="preserve"> </v>
      </c>
      <c r="AV52" s="48" t="str">
        <f>IF($M52=0,'Question Key'!P38," ")</f>
        <v xml:space="preserve"> </v>
      </c>
      <c r="AW52" s="48" t="str">
        <f>IF($M52=0,'Question Key'!Q38," ")</f>
        <v xml:space="preserve"> </v>
      </c>
      <c r="AX52" s="48" t="str">
        <f>IF($M52=0,'Question Key'!R38," ")</f>
        <v xml:space="preserve"> </v>
      </c>
      <c r="AY52" s="48" t="str">
        <f>IF($M52=0,'Question Key'!S38," ")</f>
        <v xml:space="preserve"> </v>
      </c>
      <c r="AZ52" s="48" t="str">
        <f>IF($M52=0,'Question Key'!T38," ")</f>
        <v xml:space="preserve"> </v>
      </c>
      <c r="BA52" s="48" t="str">
        <f>IF($M52=0,'Question Key'!U38," ")</f>
        <v xml:space="preserve"> </v>
      </c>
      <c r="BB52" s="48" t="str">
        <f>IF($M52=0,'Question Key'!V38," ")</f>
        <v xml:space="preserve"> </v>
      </c>
      <c r="BC52" s="48" t="str">
        <f>IF($M52=0,'Question Key'!W38," ")</f>
        <v xml:space="preserve"> </v>
      </c>
      <c r="BD52" s="48" t="str">
        <f>IF($M52=0,'Question Key'!X38," ")</f>
        <v xml:space="preserve"> </v>
      </c>
      <c r="BE52" s="48" t="str">
        <f>IF($M52=0,'Question Key'!Y38," ")</f>
        <v xml:space="preserve"> </v>
      </c>
    </row>
    <row r="53" spans="1:57" ht="13.5" customHeight="1" x14ac:dyDescent="0.2">
      <c r="B53" s="117" t="s">
        <v>49</v>
      </c>
      <c r="C53" s="128"/>
      <c r="D53" s="128"/>
      <c r="E53" s="128"/>
      <c r="F53" s="131" t="s">
        <v>278</v>
      </c>
      <c r="G53" s="41"/>
      <c r="H53" s="45" t="str">
        <f>'Question Key'!D42</f>
        <v>Y</v>
      </c>
      <c r="I53" s="41"/>
      <c r="J53" s="119" t="s">
        <v>248</v>
      </c>
      <c r="K53" s="49"/>
      <c r="L53" s="44"/>
      <c r="M53" s="45">
        <f t="shared" ref="M53:M55" si="11">IF(F53="X",3,    IF(E53="X", 2,      IF(D53="x", 1,0)))</f>
        <v>3</v>
      </c>
      <c r="N53" s="48">
        <f>IF($C53="",IF($M53&gt;1,'Question Key'!E39,0),0)</f>
        <v>1</v>
      </c>
      <c r="O53" s="48">
        <f>IF($C53="",IF($M53&gt;1,'Question Key'!F39,0),0)</f>
        <v>1</v>
      </c>
      <c r="P53" s="48" t="str">
        <f>IF($C53="",IF($M53&gt;1,'Question Key'!G39,0),0)</f>
        <v xml:space="preserve"> </v>
      </c>
      <c r="Q53" s="48" t="str">
        <f>IF($C53="",IF($M53&gt;1,'Question Key'!H39,0),0)</f>
        <v xml:space="preserve"> </v>
      </c>
      <c r="R53" s="48" t="str">
        <f>IF($C53="",IF($M53&gt;1,'Question Key'!I39,0),0)</f>
        <v xml:space="preserve"> </v>
      </c>
      <c r="S53" s="48">
        <f>IF($C53="",IF($M53&gt;1,'Question Key'!J39,0),0)</f>
        <v>1</v>
      </c>
      <c r="T53" s="48" t="str">
        <f>IF($C53="",IF($M53&gt;1,'Question Key'!K39,0),0)</f>
        <v xml:space="preserve"> </v>
      </c>
      <c r="U53" s="48" t="str">
        <f>IF($C53="",IF($M53&gt;1,'Question Key'!L39,0),0)</f>
        <v xml:space="preserve"> </v>
      </c>
      <c r="V53" s="48">
        <f>IF($C53="",IF($M53&gt;1,'Question Key'!M39,0),0)</f>
        <v>1</v>
      </c>
      <c r="W53" s="48" t="str">
        <f>IF($C53="",IF($M53&gt;1,'Question Key'!N39,0),0)</f>
        <v xml:space="preserve"> </v>
      </c>
      <c r="X53" s="48" t="str">
        <f>IF($C53="",IF($M53&gt;1,'Question Key'!O39,0),0)</f>
        <v xml:space="preserve"> </v>
      </c>
      <c r="Y53" s="48" t="str">
        <f>IF($C53="",IF($M53&gt;1,'Question Key'!P39,0),0)</f>
        <v xml:space="preserve"> </v>
      </c>
      <c r="Z53" s="48" t="str">
        <f>IF($C53="",IF($M53&gt;1,'Question Key'!Q39,0),0)</f>
        <v xml:space="preserve"> </v>
      </c>
      <c r="AA53" s="48" t="str">
        <f>IF($C53="",IF($M53&gt;1,'Question Key'!R39,0),0)</f>
        <v xml:space="preserve"> </v>
      </c>
      <c r="AB53" s="48" t="str">
        <f>IF($C53="",IF($M53&gt;1,'Question Key'!S39,0),0)</f>
        <v xml:space="preserve"> </v>
      </c>
      <c r="AC53" s="48" t="str">
        <f>IF($C53="",IF($M53&gt;1,'Question Key'!T39,0),0)</f>
        <v xml:space="preserve"> </v>
      </c>
      <c r="AD53" s="48" t="str">
        <f>IF($C53="",IF($M53&gt;1,'Question Key'!U39,0),0)</f>
        <v xml:space="preserve"> </v>
      </c>
      <c r="AE53" s="48" t="str">
        <f>IF($C53="",IF($M53&gt;1,'Question Key'!V39,0),0)</f>
        <v xml:space="preserve"> </v>
      </c>
      <c r="AF53" s="48" t="str">
        <f>IF($C53="",IF($M53&gt;1,'Question Key'!W39,0),0)</f>
        <v xml:space="preserve"> </v>
      </c>
      <c r="AG53" s="48" t="str">
        <f>IF($C53="",IF($M53&gt;1,'Question Key'!X39,0),0)</f>
        <v xml:space="preserve"> </v>
      </c>
      <c r="AH53" s="48">
        <f>IF($C53="",IF($M53&gt;1,'Question Key'!Y39,0),0)</f>
        <v>1</v>
      </c>
      <c r="AI53" s="14"/>
      <c r="AJ53" s="29" t="str">
        <f t="shared" ref="AJ53:AJ55" si="12">B53</f>
        <v>2.25</v>
      </c>
      <c r="AK53" s="48" t="str">
        <f>IF($M53=0,'Question Key'!E39," ")</f>
        <v xml:space="preserve"> </v>
      </c>
      <c r="AL53" s="48" t="str">
        <f>IF($M53=0,'Question Key'!F39," ")</f>
        <v xml:space="preserve"> </v>
      </c>
      <c r="AM53" s="48" t="str">
        <f>IF($M53=0,'Question Key'!G39," ")</f>
        <v xml:space="preserve"> </v>
      </c>
      <c r="AN53" s="48" t="str">
        <f>IF($M53=0,'Question Key'!H39," ")</f>
        <v xml:space="preserve"> </v>
      </c>
      <c r="AO53" s="48" t="str">
        <f>IF($M53=0,'Question Key'!I39," ")</f>
        <v xml:space="preserve"> </v>
      </c>
      <c r="AP53" s="48" t="str">
        <f>IF($M53=0,'Question Key'!J39," ")</f>
        <v xml:space="preserve"> </v>
      </c>
      <c r="AQ53" s="48" t="str">
        <f>IF($M53=0,'Question Key'!K39," ")</f>
        <v xml:space="preserve"> </v>
      </c>
      <c r="AR53" s="48" t="str">
        <f>IF($M53=0,'Question Key'!L39," ")</f>
        <v xml:space="preserve"> </v>
      </c>
      <c r="AS53" s="48" t="str">
        <f>IF($M53=0,'Question Key'!M39," ")</f>
        <v xml:space="preserve"> </v>
      </c>
      <c r="AT53" s="48" t="str">
        <f>IF($M53=0,'Question Key'!N39," ")</f>
        <v xml:space="preserve"> </v>
      </c>
      <c r="AU53" s="48" t="str">
        <f>IF($M53=0,'Question Key'!O39," ")</f>
        <v xml:space="preserve"> </v>
      </c>
      <c r="AV53" s="48" t="str">
        <f>IF($M53=0,'Question Key'!P39," ")</f>
        <v xml:space="preserve"> </v>
      </c>
      <c r="AW53" s="48" t="str">
        <f>IF($M53=0,'Question Key'!Q39," ")</f>
        <v xml:space="preserve"> </v>
      </c>
      <c r="AX53" s="48" t="str">
        <f>IF($M53=0,'Question Key'!R39," ")</f>
        <v xml:space="preserve"> </v>
      </c>
      <c r="AY53" s="48" t="str">
        <f>IF($M53=0,'Question Key'!S39," ")</f>
        <v xml:space="preserve"> </v>
      </c>
      <c r="AZ53" s="48" t="str">
        <f>IF($M53=0,'Question Key'!T39," ")</f>
        <v xml:space="preserve"> </v>
      </c>
      <c r="BA53" s="48" t="str">
        <f>IF($M53=0,'Question Key'!U39," ")</f>
        <v xml:space="preserve"> </v>
      </c>
      <c r="BB53" s="48" t="str">
        <f>IF($M53=0,'Question Key'!V39," ")</f>
        <v xml:space="preserve"> </v>
      </c>
      <c r="BC53" s="48" t="str">
        <f>IF($M53=0,'Question Key'!W39," ")</f>
        <v xml:space="preserve"> </v>
      </c>
      <c r="BD53" s="48" t="str">
        <f>IF($M53=0,'Question Key'!X39," ")</f>
        <v xml:space="preserve"> </v>
      </c>
      <c r="BE53" s="48" t="str">
        <f>IF($M53=0,'Question Key'!Y39," ")</f>
        <v xml:space="preserve"> </v>
      </c>
    </row>
    <row r="54" spans="1:57" ht="13.5" customHeight="1" x14ac:dyDescent="0.2">
      <c r="B54" s="117" t="s">
        <v>50</v>
      </c>
      <c r="C54" s="128"/>
      <c r="D54" s="128" t="s">
        <v>278</v>
      </c>
      <c r="E54" s="128"/>
      <c r="F54" s="129"/>
      <c r="G54" s="41"/>
      <c r="H54" s="45" t="str">
        <f>'Question Key'!D43</f>
        <v>Y</v>
      </c>
      <c r="I54" s="41"/>
      <c r="J54" s="119" t="s">
        <v>249</v>
      </c>
      <c r="K54" s="49"/>
      <c r="L54" s="44"/>
      <c r="M54" s="45">
        <f t="shared" si="11"/>
        <v>1</v>
      </c>
      <c r="N54" s="48">
        <f>IF($C54="",IF($M54&gt;1,'Question Key'!E40,0),0)</f>
        <v>0</v>
      </c>
      <c r="O54" s="48">
        <f>IF($C54="",IF($M54&gt;1,'Question Key'!F40,0),0)</f>
        <v>0</v>
      </c>
      <c r="P54" s="48">
        <f>IF($C54="",IF($M54&gt;1,'Question Key'!G40,0),0)</f>
        <v>0</v>
      </c>
      <c r="Q54" s="48">
        <f>IF($C54="",IF($M54&gt;1,'Question Key'!H40,0),0)</f>
        <v>0</v>
      </c>
      <c r="R54" s="48">
        <f>IF($C54="",IF($M54&gt;1,'Question Key'!I40,0),0)</f>
        <v>0</v>
      </c>
      <c r="S54" s="48">
        <f>IF($C54="",IF($M54&gt;1,'Question Key'!J40,0),0)</f>
        <v>0</v>
      </c>
      <c r="T54" s="48">
        <f>IF($C54="",IF($M54&gt;1,'Question Key'!K40,0),0)</f>
        <v>0</v>
      </c>
      <c r="U54" s="48">
        <f>IF($C54="",IF($M54&gt;1,'Question Key'!L40,0),0)</f>
        <v>0</v>
      </c>
      <c r="V54" s="48">
        <f>IF($C54="",IF($M54&gt;1,'Question Key'!M40,0),0)</f>
        <v>0</v>
      </c>
      <c r="W54" s="48">
        <f>IF($C54="",IF($M54&gt;1,'Question Key'!N40,0),0)</f>
        <v>0</v>
      </c>
      <c r="X54" s="48">
        <f>IF($C54="",IF($M54&gt;1,'Question Key'!O40,0),0)</f>
        <v>0</v>
      </c>
      <c r="Y54" s="48">
        <f>IF($C54="",IF($M54&gt;1,'Question Key'!P40,0),0)</f>
        <v>0</v>
      </c>
      <c r="Z54" s="48">
        <f>IF($C54="",IF($M54&gt;1,'Question Key'!Q40,0),0)</f>
        <v>0</v>
      </c>
      <c r="AA54" s="48">
        <f>IF($C54="",IF($M54&gt;1,'Question Key'!R40,0),0)</f>
        <v>0</v>
      </c>
      <c r="AB54" s="48">
        <f>IF($C54="",IF($M54&gt;1,'Question Key'!S40,0),0)</f>
        <v>0</v>
      </c>
      <c r="AC54" s="48">
        <f>IF($C54="",IF($M54&gt;1,'Question Key'!T40,0),0)</f>
        <v>0</v>
      </c>
      <c r="AD54" s="48">
        <f>IF($C54="",IF($M54&gt;1,'Question Key'!U40,0),0)</f>
        <v>0</v>
      </c>
      <c r="AE54" s="48">
        <f>IF($C54="",IF($M54&gt;1,'Question Key'!V40,0),0)</f>
        <v>0</v>
      </c>
      <c r="AF54" s="48">
        <f>IF($C54="",IF($M54&gt;1,'Question Key'!W40,0),0)</f>
        <v>0</v>
      </c>
      <c r="AG54" s="48">
        <f>IF($C54="",IF($M54&gt;1,'Question Key'!X40,0),0)</f>
        <v>0</v>
      </c>
      <c r="AH54" s="48">
        <f>IF($C54="",IF($M54&gt;1,'Question Key'!Y40,0),0)</f>
        <v>0</v>
      </c>
      <c r="AI54" s="14"/>
      <c r="AJ54" s="29" t="str">
        <f t="shared" si="12"/>
        <v>2.26</v>
      </c>
      <c r="AK54" s="48" t="str">
        <f>IF($M54=0,'Question Key'!E40," ")</f>
        <v xml:space="preserve"> </v>
      </c>
      <c r="AL54" s="48" t="str">
        <f>IF($M54=0,'Question Key'!F40," ")</f>
        <v xml:space="preserve"> </v>
      </c>
      <c r="AM54" s="48" t="str">
        <f>IF($M54=0,'Question Key'!G40," ")</f>
        <v xml:space="preserve"> </v>
      </c>
      <c r="AN54" s="48" t="str">
        <f>IF($M54=0,'Question Key'!H40," ")</f>
        <v xml:space="preserve"> </v>
      </c>
      <c r="AO54" s="48" t="str">
        <f>IF($M54=0,'Question Key'!I40," ")</f>
        <v xml:space="preserve"> </v>
      </c>
      <c r="AP54" s="48" t="str">
        <f>IF($M54=0,'Question Key'!J40," ")</f>
        <v xml:space="preserve"> </v>
      </c>
      <c r="AQ54" s="48" t="str">
        <f>IF($M54=0,'Question Key'!K40," ")</f>
        <v xml:space="preserve"> </v>
      </c>
      <c r="AR54" s="48" t="str">
        <f>IF($M54=0,'Question Key'!L40," ")</f>
        <v xml:space="preserve"> </v>
      </c>
      <c r="AS54" s="48" t="str">
        <f>IF($M54=0,'Question Key'!M40," ")</f>
        <v xml:space="preserve"> </v>
      </c>
      <c r="AT54" s="48" t="str">
        <f>IF($M54=0,'Question Key'!N40," ")</f>
        <v xml:space="preserve"> </v>
      </c>
      <c r="AU54" s="48" t="str">
        <f>IF($M54=0,'Question Key'!O40," ")</f>
        <v xml:space="preserve"> </v>
      </c>
      <c r="AV54" s="48" t="str">
        <f>IF($M54=0,'Question Key'!P40," ")</f>
        <v xml:space="preserve"> </v>
      </c>
      <c r="AW54" s="48" t="str">
        <f>IF($M54=0,'Question Key'!Q40," ")</f>
        <v xml:space="preserve"> </v>
      </c>
      <c r="AX54" s="48" t="str">
        <f>IF($M54=0,'Question Key'!R40," ")</f>
        <v xml:space="preserve"> </v>
      </c>
      <c r="AY54" s="48" t="str">
        <f>IF($M54=0,'Question Key'!S40," ")</f>
        <v xml:space="preserve"> </v>
      </c>
      <c r="AZ54" s="48" t="str">
        <f>IF($M54=0,'Question Key'!T40," ")</f>
        <v xml:space="preserve"> </v>
      </c>
      <c r="BA54" s="48" t="str">
        <f>IF($M54=0,'Question Key'!U40," ")</f>
        <v xml:space="preserve"> </v>
      </c>
      <c r="BB54" s="48" t="str">
        <f>IF($M54=0,'Question Key'!V40," ")</f>
        <v xml:space="preserve"> </v>
      </c>
      <c r="BC54" s="48" t="str">
        <f>IF($M54=0,'Question Key'!W40," ")</f>
        <v xml:space="preserve"> </v>
      </c>
      <c r="BD54" s="48" t="str">
        <f>IF($M54=0,'Question Key'!X40," ")</f>
        <v xml:space="preserve"> </v>
      </c>
      <c r="BE54" s="48" t="str">
        <f>IF($M54=0,'Question Key'!Y40," ")</f>
        <v xml:space="preserve"> </v>
      </c>
    </row>
    <row r="55" spans="1:57" ht="13.5" customHeight="1" x14ac:dyDescent="0.2">
      <c r="B55" s="117" t="s">
        <v>51</v>
      </c>
      <c r="C55" s="128"/>
      <c r="D55" s="128" t="s">
        <v>278</v>
      </c>
      <c r="E55" s="128"/>
      <c r="F55" s="129"/>
      <c r="G55" s="41"/>
      <c r="H55" s="45" t="str">
        <f>'Question Key'!D44</f>
        <v>Y</v>
      </c>
      <c r="I55" s="41"/>
      <c r="J55" s="119" t="s">
        <v>250</v>
      </c>
      <c r="K55" s="49"/>
      <c r="L55" s="44"/>
      <c r="M55" s="45">
        <f t="shared" si="11"/>
        <v>1</v>
      </c>
      <c r="N55" s="48">
        <f>IF($C55="",IF($M55&gt;1,'Question Key'!E41,0),0)</f>
        <v>0</v>
      </c>
      <c r="O55" s="48">
        <f>IF($C55="",IF($M55&gt;1,'Question Key'!F41,0),0)</f>
        <v>0</v>
      </c>
      <c r="P55" s="48">
        <f>IF($C55="",IF($M55&gt;1,'Question Key'!G41,0),0)</f>
        <v>0</v>
      </c>
      <c r="Q55" s="48">
        <f>IF($C55="",IF($M55&gt;1,'Question Key'!H41,0),0)</f>
        <v>0</v>
      </c>
      <c r="R55" s="48">
        <f>IF($C55="",IF($M55&gt;1,'Question Key'!I41,0),0)</f>
        <v>0</v>
      </c>
      <c r="S55" s="48">
        <f>IF($C55="",IF($M55&gt;1,'Question Key'!J41,0),0)</f>
        <v>0</v>
      </c>
      <c r="T55" s="48">
        <f>IF($C55="",IF($M55&gt;1,'Question Key'!K41,0),0)</f>
        <v>0</v>
      </c>
      <c r="U55" s="48">
        <f>IF($C55="",IF($M55&gt;1,'Question Key'!L41,0),0)</f>
        <v>0</v>
      </c>
      <c r="V55" s="48">
        <f>IF($C55="",IF($M55&gt;1,'Question Key'!M41,0),0)</f>
        <v>0</v>
      </c>
      <c r="W55" s="48">
        <f>IF($C55="",IF($M55&gt;1,'Question Key'!N41,0),0)</f>
        <v>0</v>
      </c>
      <c r="X55" s="48">
        <f>IF($C55="",IF($M55&gt;1,'Question Key'!O41,0),0)</f>
        <v>0</v>
      </c>
      <c r="Y55" s="48">
        <f>IF($C55="",IF($M55&gt;1,'Question Key'!P41,0),0)</f>
        <v>0</v>
      </c>
      <c r="Z55" s="48">
        <f>IF($C55="",IF($M55&gt;1,'Question Key'!Q41,0),0)</f>
        <v>0</v>
      </c>
      <c r="AA55" s="48">
        <f>IF($C55="",IF($M55&gt;1,'Question Key'!R41,0),0)</f>
        <v>0</v>
      </c>
      <c r="AB55" s="48">
        <f>IF($C55="",IF($M55&gt;1,'Question Key'!S41,0),0)</f>
        <v>0</v>
      </c>
      <c r="AC55" s="48">
        <f>IF($C55="",IF($M55&gt;1,'Question Key'!T41,0),0)</f>
        <v>0</v>
      </c>
      <c r="AD55" s="48">
        <f>IF($C55="",IF($M55&gt;1,'Question Key'!U41,0),0)</f>
        <v>0</v>
      </c>
      <c r="AE55" s="48">
        <f>IF($C55="",IF($M55&gt;1,'Question Key'!V41,0),0)</f>
        <v>0</v>
      </c>
      <c r="AF55" s="48">
        <f>IF($C55="",IF($M55&gt;1,'Question Key'!W41,0),0)</f>
        <v>0</v>
      </c>
      <c r="AG55" s="48">
        <f>IF($C55="",IF($M55&gt;1,'Question Key'!X41,0),0)</f>
        <v>0</v>
      </c>
      <c r="AH55" s="48">
        <f>IF($C55="",IF($M55&gt;1,'Question Key'!Y41,0),0)</f>
        <v>0</v>
      </c>
      <c r="AI55" s="14"/>
      <c r="AJ55" s="29" t="str">
        <f t="shared" si="12"/>
        <v>2.27</v>
      </c>
      <c r="AK55" s="48" t="str">
        <f>IF($M55=0,'Question Key'!E41," ")</f>
        <v xml:space="preserve"> </v>
      </c>
      <c r="AL55" s="48" t="str">
        <f>IF($M55=0,'Question Key'!F41," ")</f>
        <v xml:space="preserve"> </v>
      </c>
      <c r="AM55" s="48" t="str">
        <f>IF($M55=0,'Question Key'!G41," ")</f>
        <v xml:space="preserve"> </v>
      </c>
      <c r="AN55" s="48" t="str">
        <f>IF($M55=0,'Question Key'!H41," ")</f>
        <v xml:space="preserve"> </v>
      </c>
      <c r="AO55" s="48" t="str">
        <f>IF($M55=0,'Question Key'!I41," ")</f>
        <v xml:space="preserve"> </v>
      </c>
      <c r="AP55" s="48" t="str">
        <f>IF($M55=0,'Question Key'!J41," ")</f>
        <v xml:space="preserve"> </v>
      </c>
      <c r="AQ55" s="48" t="str">
        <f>IF($M55=0,'Question Key'!K41," ")</f>
        <v xml:space="preserve"> </v>
      </c>
      <c r="AR55" s="48" t="str">
        <f>IF($M55=0,'Question Key'!L41," ")</f>
        <v xml:space="preserve"> </v>
      </c>
      <c r="AS55" s="48" t="str">
        <f>IF($M55=0,'Question Key'!M41," ")</f>
        <v xml:space="preserve"> </v>
      </c>
      <c r="AT55" s="48" t="str">
        <f>IF($M55=0,'Question Key'!N41," ")</f>
        <v xml:space="preserve"> </v>
      </c>
      <c r="AU55" s="48" t="str">
        <f>IF($M55=0,'Question Key'!O41," ")</f>
        <v xml:space="preserve"> </v>
      </c>
      <c r="AV55" s="48" t="str">
        <f>IF($M55=0,'Question Key'!P41," ")</f>
        <v xml:space="preserve"> </v>
      </c>
      <c r="AW55" s="48" t="str">
        <f>IF($M55=0,'Question Key'!Q41," ")</f>
        <v xml:space="preserve"> </v>
      </c>
      <c r="AX55" s="48" t="str">
        <f>IF($M55=0,'Question Key'!R41," ")</f>
        <v xml:space="preserve"> </v>
      </c>
      <c r="AY55" s="48" t="str">
        <f>IF($M55=0,'Question Key'!S41," ")</f>
        <v xml:space="preserve"> </v>
      </c>
      <c r="AZ55" s="48" t="str">
        <f>IF($M55=0,'Question Key'!T41," ")</f>
        <v xml:space="preserve"> </v>
      </c>
      <c r="BA55" s="48" t="str">
        <f>IF($M55=0,'Question Key'!U41," ")</f>
        <v xml:space="preserve"> </v>
      </c>
      <c r="BB55" s="48" t="str">
        <f>IF($M55=0,'Question Key'!V41," ")</f>
        <v xml:space="preserve"> </v>
      </c>
      <c r="BC55" s="48" t="str">
        <f>IF($M55=0,'Question Key'!W41," ")</f>
        <v xml:space="preserve"> </v>
      </c>
      <c r="BD55" s="48" t="str">
        <f>IF($M55=0,'Question Key'!X41," ")</f>
        <v xml:space="preserve"> </v>
      </c>
      <c r="BE55" s="48" t="str">
        <f>IF($M55=0,'Question Key'!Y41," ")</f>
        <v xml:space="preserve"> </v>
      </c>
    </row>
    <row r="56" spans="1:57" ht="13.5" thickBot="1" x14ac:dyDescent="0.25">
      <c r="A56" s="15">
        <v>40</v>
      </c>
      <c r="B56" s="40"/>
      <c r="C56" s="58">
        <f>COUNTA(C29:C55)</f>
        <v>6</v>
      </c>
      <c r="D56" s="58">
        <f>COUNTA(D29:D55)</f>
        <v>8</v>
      </c>
      <c r="E56" s="58">
        <f>COUNTA(E29:E55)</f>
        <v>1</v>
      </c>
      <c r="F56" s="58">
        <f>COUNTA(F29:F55)</f>
        <v>12</v>
      </c>
      <c r="G56" s="41"/>
      <c r="H56" s="42"/>
      <c r="I56" s="41"/>
      <c r="J56" s="49"/>
      <c r="K56" s="49"/>
      <c r="L56" s="44"/>
      <c r="M56" s="45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14"/>
      <c r="AJ56" s="29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</row>
    <row r="57" spans="1:57" ht="15.75" thickBot="1" x14ac:dyDescent="0.25">
      <c r="A57" s="15">
        <f>27-C56</f>
        <v>21</v>
      </c>
      <c r="B57" s="40"/>
      <c r="C57" s="54"/>
      <c r="D57" s="54"/>
      <c r="E57" s="52">
        <f>(C56*0)+(D56*1)+(E56*2)+(F56*3)</f>
        <v>46</v>
      </c>
      <c r="F57" s="42"/>
      <c r="G57" s="41"/>
      <c r="H57" s="42"/>
      <c r="I57" s="41" t="str">
        <f t="shared" si="0"/>
        <v xml:space="preserve"> </v>
      </c>
      <c r="J57" s="55" t="s">
        <v>4</v>
      </c>
      <c r="K57" s="55"/>
      <c r="L57" s="44"/>
      <c r="M57" s="45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14"/>
      <c r="AJ57" s="29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</row>
    <row r="58" spans="1:57" x14ac:dyDescent="0.2">
      <c r="B58" s="40"/>
      <c r="C58" s="54"/>
      <c r="D58" s="54"/>
      <c r="E58" s="54"/>
      <c r="F58" s="54"/>
      <c r="G58" s="41"/>
      <c r="H58" s="42"/>
      <c r="I58" s="41" t="str">
        <f t="shared" si="0"/>
        <v xml:space="preserve"> </v>
      </c>
      <c r="J58" s="56"/>
      <c r="K58" s="56"/>
      <c r="L58" s="44"/>
      <c r="M58" s="45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14"/>
      <c r="AJ58" s="29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</row>
    <row r="59" spans="1:57" ht="15" x14ac:dyDescent="0.2">
      <c r="B59" s="40"/>
      <c r="C59" s="54"/>
      <c r="D59" s="54"/>
      <c r="E59" s="54"/>
      <c r="F59" s="54"/>
      <c r="G59" s="41"/>
      <c r="H59" s="42"/>
      <c r="I59" s="41" t="str">
        <f t="shared" si="0"/>
        <v xml:space="preserve"> </v>
      </c>
      <c r="J59" s="57" t="s">
        <v>12</v>
      </c>
      <c r="K59" s="57"/>
      <c r="L59" s="44"/>
      <c r="M59" s="45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14"/>
      <c r="AJ59" s="29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</row>
    <row r="60" spans="1:57" x14ac:dyDescent="0.2">
      <c r="B60" s="40"/>
      <c r="C60" s="54"/>
      <c r="D60" s="54"/>
      <c r="E60" s="54"/>
      <c r="F60" s="54"/>
      <c r="G60" s="41"/>
      <c r="H60" s="42"/>
      <c r="I60" s="41" t="str">
        <f t="shared" si="0"/>
        <v xml:space="preserve"> </v>
      </c>
      <c r="J60" s="56"/>
      <c r="K60" s="56"/>
      <c r="L60" s="44"/>
      <c r="M60" s="45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14"/>
      <c r="AJ60" s="29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</row>
    <row r="61" spans="1:57" x14ac:dyDescent="0.2">
      <c r="B61" s="40" t="s">
        <v>52</v>
      </c>
      <c r="C61" s="128"/>
      <c r="D61" s="128"/>
      <c r="E61" s="128"/>
      <c r="F61" s="131" t="s">
        <v>278</v>
      </c>
      <c r="G61" s="41"/>
      <c r="H61" s="42" t="str">
        <f>'Question Key'!D42</f>
        <v>Y</v>
      </c>
      <c r="I61" s="41" t="str">
        <f t="shared" si="0"/>
        <v xml:space="preserve"> </v>
      </c>
      <c r="J61" s="49" t="s">
        <v>150</v>
      </c>
      <c r="K61" s="49"/>
      <c r="L61" s="44"/>
      <c r="M61" s="45">
        <f t="shared" ref="M61:M68" si="13">IF(F61="X",3,    IF(E61="X", 2,      IF(D61="x", 1,0)))</f>
        <v>3</v>
      </c>
      <c r="N61" s="48" t="str">
        <f>IF($C61="",IF($M61&gt;1,'Question Key'!E42,0),0)</f>
        <v xml:space="preserve"> </v>
      </c>
      <c r="O61" s="48" t="str">
        <f>IF($C61="",IF($M61&gt;1,'Question Key'!F42,0),0)</f>
        <v xml:space="preserve"> </v>
      </c>
      <c r="P61" s="48" t="str">
        <f>IF($C61="",IF($M61&gt;1,'Question Key'!G42,0),0)</f>
        <v xml:space="preserve"> </v>
      </c>
      <c r="Q61" s="48" t="str">
        <f>IF($C61="",IF($M61&gt;1,'Question Key'!H42,0),0)</f>
        <v xml:space="preserve"> </v>
      </c>
      <c r="R61" s="48" t="str">
        <f>IF($C61="",IF($M61&gt;1,'Question Key'!I42,0),0)</f>
        <v xml:space="preserve"> </v>
      </c>
      <c r="S61" s="48">
        <f>IF($C61="",IF($M61&gt;1,'Question Key'!J42,0),0)</f>
        <v>1</v>
      </c>
      <c r="T61" s="48">
        <f>IF($C61="",IF($M61&gt;1,'Question Key'!K42,0),0)</f>
        <v>1</v>
      </c>
      <c r="U61" s="48" t="str">
        <f>IF($C61="",IF($M61&gt;1,'Question Key'!L42,0),0)</f>
        <v xml:space="preserve"> </v>
      </c>
      <c r="V61" s="48">
        <f>IF($C61="",IF($M61&gt;1,'Question Key'!M42,0),0)</f>
        <v>1</v>
      </c>
      <c r="W61" s="48" t="str">
        <f>IF($C61="",IF($M61&gt;1,'Question Key'!N42,0),0)</f>
        <v xml:space="preserve"> </v>
      </c>
      <c r="X61" s="48" t="str">
        <f>IF($C61="",IF($M61&gt;1,'Question Key'!O42,0),0)</f>
        <v xml:space="preserve"> </v>
      </c>
      <c r="Y61" s="48" t="str">
        <f>IF($C61="",IF($M61&gt;1,'Question Key'!P42,0),0)</f>
        <v xml:space="preserve"> </v>
      </c>
      <c r="Z61" s="48" t="str">
        <f>IF($C61="",IF($M61&gt;1,'Question Key'!Q42,0),0)</f>
        <v xml:space="preserve"> </v>
      </c>
      <c r="AA61" s="48" t="str">
        <f>IF($C61="",IF($M61&gt;1,'Question Key'!R42,0),0)</f>
        <v xml:space="preserve"> </v>
      </c>
      <c r="AB61" s="48" t="str">
        <f>IF($C61="",IF($M61&gt;1,'Question Key'!S42,0),0)</f>
        <v xml:space="preserve"> </v>
      </c>
      <c r="AC61" s="48" t="str">
        <f>IF($C61="",IF($M61&gt;1,'Question Key'!T42,0),0)</f>
        <v xml:space="preserve"> </v>
      </c>
      <c r="AD61" s="48" t="str">
        <f>IF($C61="",IF($M61&gt;1,'Question Key'!U42,0),0)</f>
        <v xml:space="preserve"> </v>
      </c>
      <c r="AE61" s="48" t="str">
        <f>IF($C61="",IF($M61&gt;1,'Question Key'!V42,0),0)</f>
        <v xml:space="preserve"> </v>
      </c>
      <c r="AF61" s="48" t="str">
        <f>IF($C61="",IF($M61&gt;1,'Question Key'!W42,0),0)</f>
        <v xml:space="preserve"> </v>
      </c>
      <c r="AG61" s="48" t="str">
        <f>IF($C61="",IF($M61&gt;1,'Question Key'!X42,0),0)</f>
        <v xml:space="preserve"> </v>
      </c>
      <c r="AH61" s="48" t="str">
        <f>IF($C61="",IF($M61&gt;1,'Question Key'!Y42,0),0)</f>
        <v xml:space="preserve"> </v>
      </c>
      <c r="AI61" s="14"/>
      <c r="AJ61" s="29" t="str">
        <f t="shared" si="2"/>
        <v>3.1</v>
      </c>
      <c r="AK61" s="48" t="str">
        <f>IF($M61=0,'Question Key'!E42," ")</f>
        <v xml:space="preserve"> </v>
      </c>
      <c r="AL61" s="48" t="str">
        <f>IF($M61=0,'Question Key'!F42," ")</f>
        <v xml:space="preserve"> </v>
      </c>
      <c r="AM61" s="48" t="str">
        <f>IF($M61=0,'Question Key'!G42," ")</f>
        <v xml:space="preserve"> </v>
      </c>
      <c r="AN61" s="48" t="str">
        <f>IF($M61=0,'Question Key'!H42," ")</f>
        <v xml:space="preserve"> </v>
      </c>
      <c r="AO61" s="48" t="str">
        <f>IF($M61=0,'Question Key'!I42," ")</f>
        <v xml:space="preserve"> </v>
      </c>
      <c r="AP61" s="48" t="str">
        <f>IF($M61=0,'Question Key'!J42," ")</f>
        <v xml:space="preserve"> </v>
      </c>
      <c r="AQ61" s="48" t="str">
        <f>IF($M61=0,'Question Key'!K42," ")</f>
        <v xml:space="preserve"> </v>
      </c>
      <c r="AR61" s="48" t="str">
        <f>IF($M61=0,'Question Key'!L42," ")</f>
        <v xml:space="preserve"> </v>
      </c>
      <c r="AS61" s="48" t="str">
        <f>IF($M61=0,'Question Key'!M42," ")</f>
        <v xml:space="preserve"> </v>
      </c>
      <c r="AT61" s="48" t="str">
        <f>IF($M61=0,'Question Key'!N42," ")</f>
        <v xml:space="preserve"> </v>
      </c>
      <c r="AU61" s="48" t="str">
        <f>IF($M61=0,'Question Key'!O42," ")</f>
        <v xml:space="preserve"> </v>
      </c>
      <c r="AV61" s="48" t="str">
        <f>IF($M61=0,'Question Key'!P42," ")</f>
        <v xml:space="preserve"> </v>
      </c>
      <c r="AW61" s="48" t="str">
        <f>IF($M61=0,'Question Key'!Q42," ")</f>
        <v xml:space="preserve"> </v>
      </c>
      <c r="AX61" s="48" t="str">
        <f>IF($M61=0,'Question Key'!R42," ")</f>
        <v xml:space="preserve"> </v>
      </c>
      <c r="AY61" s="48" t="str">
        <f>IF($M61=0,'Question Key'!S42," ")</f>
        <v xml:space="preserve"> </v>
      </c>
      <c r="AZ61" s="48" t="str">
        <f>IF($M61=0,'Question Key'!T42," ")</f>
        <v xml:space="preserve"> </v>
      </c>
      <c r="BA61" s="48" t="str">
        <f>IF($M61=0,'Question Key'!U42," ")</f>
        <v xml:space="preserve"> </v>
      </c>
      <c r="BB61" s="48" t="str">
        <f>IF($M61=0,'Question Key'!V42," ")</f>
        <v xml:space="preserve"> </v>
      </c>
      <c r="BC61" s="48" t="str">
        <f>IF($M61=0,'Question Key'!W42," ")</f>
        <v xml:space="preserve"> </v>
      </c>
      <c r="BD61" s="48" t="str">
        <f>IF($M61=0,'Question Key'!X42," ")</f>
        <v xml:space="preserve"> </v>
      </c>
      <c r="BE61" s="48" t="str">
        <f>IF($M61=0,'Question Key'!Y42," ")</f>
        <v xml:space="preserve"> </v>
      </c>
    </row>
    <row r="62" spans="1:57" x14ac:dyDescent="0.2">
      <c r="B62" s="40" t="s">
        <v>53</v>
      </c>
      <c r="C62" s="128"/>
      <c r="D62" s="128"/>
      <c r="E62" s="128"/>
      <c r="F62" s="131" t="s">
        <v>278</v>
      </c>
      <c r="G62" s="41"/>
      <c r="H62" s="42" t="str">
        <f>'Question Key'!D43</f>
        <v>Y</v>
      </c>
      <c r="I62" s="41" t="str">
        <f t="shared" si="0"/>
        <v xml:space="preserve"> </v>
      </c>
      <c r="J62" s="49" t="s">
        <v>151</v>
      </c>
      <c r="K62" s="49"/>
      <c r="L62" s="44"/>
      <c r="M62" s="45">
        <f t="shared" si="13"/>
        <v>3</v>
      </c>
      <c r="N62" s="48" t="str">
        <f>IF($C62="",IF($M62&gt;1,'Question Key'!E43,0),0)</f>
        <v xml:space="preserve"> </v>
      </c>
      <c r="O62" s="48" t="str">
        <f>IF($C62="",IF($M62&gt;1,'Question Key'!F43,0),0)</f>
        <v xml:space="preserve"> </v>
      </c>
      <c r="P62" s="48" t="str">
        <f>IF($C62="",IF($M62&gt;1,'Question Key'!G43,0),0)</f>
        <v xml:space="preserve"> </v>
      </c>
      <c r="Q62" s="48" t="str">
        <f>IF($C62="",IF($M62&gt;1,'Question Key'!H43,0),0)</f>
        <v xml:space="preserve"> </v>
      </c>
      <c r="R62" s="48">
        <f>IF($C62="",IF($M62&gt;1,'Question Key'!I43,0),0)</f>
        <v>1</v>
      </c>
      <c r="S62" s="48">
        <f>IF($C62="",IF($M62&gt;1,'Question Key'!J43,0),0)</f>
        <v>1</v>
      </c>
      <c r="T62" s="48">
        <f>IF($C62="",IF($M62&gt;1,'Question Key'!K43,0),0)</f>
        <v>1</v>
      </c>
      <c r="U62" s="48">
        <f>IF($C62="",IF($M62&gt;1,'Question Key'!L43,0),0)</f>
        <v>1</v>
      </c>
      <c r="V62" s="48">
        <f>IF($C62="",IF($M62&gt;1,'Question Key'!M43,0),0)</f>
        <v>1</v>
      </c>
      <c r="W62" s="48" t="str">
        <f>IF($C62="",IF($M62&gt;1,'Question Key'!N43,0),0)</f>
        <v xml:space="preserve"> </v>
      </c>
      <c r="X62" s="48" t="str">
        <f>IF($C62="",IF($M62&gt;1,'Question Key'!O43,0),0)</f>
        <v xml:space="preserve"> </v>
      </c>
      <c r="Y62" s="48">
        <f>IF($C62="",IF($M62&gt;1,'Question Key'!P43,0),0)</f>
        <v>1</v>
      </c>
      <c r="Z62" s="48" t="str">
        <f>IF($C62="",IF($M62&gt;1,'Question Key'!Q43,0),0)</f>
        <v xml:space="preserve"> </v>
      </c>
      <c r="AA62" s="48" t="str">
        <f>IF($C62="",IF($M62&gt;1,'Question Key'!R43,0),0)</f>
        <v xml:space="preserve"> </v>
      </c>
      <c r="AB62" s="48" t="str">
        <f>IF($C62="",IF($M62&gt;1,'Question Key'!S43,0),0)</f>
        <v xml:space="preserve"> </v>
      </c>
      <c r="AC62" s="48" t="str">
        <f>IF($C62="",IF($M62&gt;1,'Question Key'!T43,0),0)</f>
        <v xml:space="preserve"> </v>
      </c>
      <c r="AD62" s="48" t="str">
        <f>IF($C62="",IF($M62&gt;1,'Question Key'!U43,0),0)</f>
        <v xml:space="preserve"> </v>
      </c>
      <c r="AE62" s="48" t="str">
        <f>IF($C62="",IF($M62&gt;1,'Question Key'!V43,0),0)</f>
        <v xml:space="preserve"> </v>
      </c>
      <c r="AF62" s="48" t="str">
        <f>IF($C62="",IF($M62&gt;1,'Question Key'!W43,0),0)</f>
        <v xml:space="preserve"> </v>
      </c>
      <c r="AG62" s="48" t="str">
        <f>IF($C62="",IF($M62&gt;1,'Question Key'!X43,0),0)</f>
        <v xml:space="preserve"> </v>
      </c>
      <c r="AH62" s="48" t="str">
        <f>IF($C62="",IF($M62&gt;1,'Question Key'!Y43,0),0)</f>
        <v xml:space="preserve"> </v>
      </c>
      <c r="AI62" s="14"/>
      <c r="AJ62" s="29" t="str">
        <f t="shared" si="2"/>
        <v>3.2</v>
      </c>
      <c r="AK62" s="48" t="str">
        <f>IF($M62=0,'Question Key'!E43," ")</f>
        <v xml:space="preserve"> </v>
      </c>
      <c r="AL62" s="48" t="str">
        <f>IF($M62=0,'Question Key'!F43," ")</f>
        <v xml:space="preserve"> </v>
      </c>
      <c r="AM62" s="48" t="str">
        <f>IF($M62=0,'Question Key'!G43," ")</f>
        <v xml:space="preserve"> </v>
      </c>
      <c r="AN62" s="48" t="str">
        <f>IF($M62=0,'Question Key'!H43," ")</f>
        <v xml:space="preserve"> </v>
      </c>
      <c r="AO62" s="48" t="str">
        <f>IF($M62=0,'Question Key'!I43," ")</f>
        <v xml:space="preserve"> </v>
      </c>
      <c r="AP62" s="48" t="str">
        <f>IF($M62=0,'Question Key'!J43," ")</f>
        <v xml:space="preserve"> </v>
      </c>
      <c r="AQ62" s="48" t="str">
        <f>IF($M62=0,'Question Key'!K43," ")</f>
        <v xml:space="preserve"> </v>
      </c>
      <c r="AR62" s="48" t="str">
        <f>IF($M62=0,'Question Key'!L43," ")</f>
        <v xml:space="preserve"> </v>
      </c>
      <c r="AS62" s="48" t="str">
        <f>IF($M62=0,'Question Key'!M43," ")</f>
        <v xml:space="preserve"> </v>
      </c>
      <c r="AT62" s="48" t="str">
        <f>IF($M62=0,'Question Key'!N43," ")</f>
        <v xml:space="preserve"> </v>
      </c>
      <c r="AU62" s="48" t="str">
        <f>IF($M62=0,'Question Key'!O43," ")</f>
        <v xml:space="preserve"> </v>
      </c>
      <c r="AV62" s="48" t="str">
        <f>IF($M62=0,'Question Key'!P43," ")</f>
        <v xml:space="preserve"> </v>
      </c>
      <c r="AW62" s="48" t="str">
        <f>IF($M62=0,'Question Key'!Q43," ")</f>
        <v xml:space="preserve"> </v>
      </c>
      <c r="AX62" s="48" t="str">
        <f>IF($M62=0,'Question Key'!R43," ")</f>
        <v xml:space="preserve"> </v>
      </c>
      <c r="AY62" s="48" t="str">
        <f>IF($M62=0,'Question Key'!S43," ")</f>
        <v xml:space="preserve"> </v>
      </c>
      <c r="AZ62" s="48" t="str">
        <f>IF($M62=0,'Question Key'!T43," ")</f>
        <v xml:space="preserve"> </v>
      </c>
      <c r="BA62" s="48" t="str">
        <f>IF($M62=0,'Question Key'!U43," ")</f>
        <v xml:space="preserve"> </v>
      </c>
      <c r="BB62" s="48" t="str">
        <f>IF($M62=0,'Question Key'!V43," ")</f>
        <v xml:space="preserve"> </v>
      </c>
      <c r="BC62" s="48" t="str">
        <f>IF($M62=0,'Question Key'!W43," ")</f>
        <v xml:space="preserve"> </v>
      </c>
      <c r="BD62" s="48" t="str">
        <f>IF($M62=0,'Question Key'!X43," ")</f>
        <v xml:space="preserve"> </v>
      </c>
      <c r="BE62" s="48" t="str">
        <f>IF($M62=0,'Question Key'!Y43," ")</f>
        <v xml:space="preserve"> </v>
      </c>
    </row>
    <row r="63" spans="1:57" x14ac:dyDescent="0.2">
      <c r="B63" s="40" t="s">
        <v>54</v>
      </c>
      <c r="C63" s="128" t="s">
        <v>278</v>
      </c>
      <c r="D63" s="129"/>
      <c r="E63" s="128"/>
      <c r="F63" s="128"/>
      <c r="G63" s="41"/>
      <c r="H63" s="42" t="str">
        <f>'Question Key'!D44</f>
        <v>Y</v>
      </c>
      <c r="I63" s="41" t="str">
        <f t="shared" si="0"/>
        <v xml:space="preserve"> </v>
      </c>
      <c r="J63" s="119" t="s">
        <v>251</v>
      </c>
      <c r="K63" s="49"/>
      <c r="L63" s="44"/>
      <c r="M63" s="45">
        <f t="shared" si="13"/>
        <v>0</v>
      </c>
      <c r="N63" s="48">
        <f>IF($C63="",IF($M63&gt;1,'Question Key'!E44,0),0)</f>
        <v>0</v>
      </c>
      <c r="O63" s="48">
        <f>IF($C63="",IF($M63&gt;1,'Question Key'!F44,0),0)</f>
        <v>0</v>
      </c>
      <c r="P63" s="48">
        <f>IF($C63="",IF($M63&gt;1,'Question Key'!G44,0),0)</f>
        <v>0</v>
      </c>
      <c r="Q63" s="48">
        <f>IF($C63="",IF($M63&gt;1,'Question Key'!H44,0),0)</f>
        <v>0</v>
      </c>
      <c r="R63" s="48">
        <f>IF($C63="",IF($M63&gt;1,'Question Key'!I44,0),0)</f>
        <v>0</v>
      </c>
      <c r="S63" s="48">
        <f>IF($C63="",IF($M63&gt;1,'Question Key'!J44,0),0)</f>
        <v>0</v>
      </c>
      <c r="T63" s="48">
        <f>IF($C63="",IF($M63&gt;1,'Question Key'!K44,0),0)</f>
        <v>0</v>
      </c>
      <c r="U63" s="48">
        <f>IF($C63="",IF($M63&gt;1,'Question Key'!L44,0),0)</f>
        <v>0</v>
      </c>
      <c r="V63" s="48">
        <f>IF($C63="",IF($M63&gt;1,'Question Key'!M44,0),0)</f>
        <v>0</v>
      </c>
      <c r="W63" s="48">
        <f>IF($C63="",IF($M63&gt;1,'Question Key'!N44,0),0)</f>
        <v>0</v>
      </c>
      <c r="X63" s="48">
        <f>IF($C63="",IF($M63&gt;1,'Question Key'!O44,0),0)</f>
        <v>0</v>
      </c>
      <c r="Y63" s="48">
        <f>IF($C63="",IF($M63&gt;1,'Question Key'!P44,0),0)</f>
        <v>0</v>
      </c>
      <c r="Z63" s="48">
        <f>IF($C63="",IF($M63&gt;1,'Question Key'!Q44,0),0)</f>
        <v>0</v>
      </c>
      <c r="AA63" s="48">
        <f>IF($C63="",IF($M63&gt;1,'Question Key'!R44,0),0)</f>
        <v>0</v>
      </c>
      <c r="AB63" s="48">
        <f>IF($C63="",IF($M63&gt;1,'Question Key'!S44,0),0)</f>
        <v>0</v>
      </c>
      <c r="AC63" s="48">
        <f>IF($C63="",IF($M63&gt;1,'Question Key'!T44,0),0)</f>
        <v>0</v>
      </c>
      <c r="AD63" s="48">
        <f>IF($C63="",IF($M63&gt;1,'Question Key'!U44,0),0)</f>
        <v>0</v>
      </c>
      <c r="AE63" s="48">
        <f>IF($C63="",IF($M63&gt;1,'Question Key'!V44,0),0)</f>
        <v>0</v>
      </c>
      <c r="AF63" s="48">
        <f>IF($C63="",IF($M63&gt;1,'Question Key'!W44,0),0)</f>
        <v>0</v>
      </c>
      <c r="AG63" s="48">
        <f>IF($C63="",IF($M63&gt;1,'Question Key'!X44,0),0)</f>
        <v>0</v>
      </c>
      <c r="AH63" s="48">
        <f>IF($C63="",IF($M63&gt;1,'Question Key'!Y44,0),0)</f>
        <v>0</v>
      </c>
      <c r="AI63" s="14"/>
      <c r="AJ63" s="29" t="str">
        <f t="shared" si="2"/>
        <v>3.3</v>
      </c>
      <c r="AK63" s="48" t="str">
        <f>IF($M63=0,'Question Key'!E44," ")</f>
        <v xml:space="preserve"> </v>
      </c>
      <c r="AL63" s="48" t="str">
        <f>IF($M63=0,'Question Key'!F44," ")</f>
        <v xml:space="preserve"> </v>
      </c>
      <c r="AM63" s="48" t="str">
        <f>IF($M63=0,'Question Key'!G44," ")</f>
        <v xml:space="preserve"> </v>
      </c>
      <c r="AN63" s="48" t="str">
        <f>IF($M63=0,'Question Key'!H44," ")</f>
        <v xml:space="preserve"> </v>
      </c>
      <c r="AO63" s="48" t="str">
        <f>IF($M63=0,'Question Key'!I44," ")</f>
        <v xml:space="preserve"> </v>
      </c>
      <c r="AP63" s="48">
        <f>IF($M63=0,'Question Key'!J44," ")</f>
        <v>1</v>
      </c>
      <c r="AQ63" s="48">
        <f>IF($M63=0,'Question Key'!K44," ")</f>
        <v>1</v>
      </c>
      <c r="AR63" s="48" t="str">
        <f>IF($M63=0,'Question Key'!L44," ")</f>
        <v xml:space="preserve"> </v>
      </c>
      <c r="AS63" s="48">
        <f>IF($M63=0,'Question Key'!M44," ")</f>
        <v>1</v>
      </c>
      <c r="AT63" s="48" t="str">
        <f>IF($M63=0,'Question Key'!N44," ")</f>
        <v xml:space="preserve">  </v>
      </c>
      <c r="AU63" s="48" t="str">
        <f>IF($M63=0,'Question Key'!O44," ")</f>
        <v xml:space="preserve">  </v>
      </c>
      <c r="AV63" s="48" t="str">
        <f>IF($M63=0,'Question Key'!P44," ")</f>
        <v xml:space="preserve">  </v>
      </c>
      <c r="AW63" s="48" t="str">
        <f>IF($M63=0,'Question Key'!Q44," ")</f>
        <v xml:space="preserve">  </v>
      </c>
      <c r="AX63" s="48" t="str">
        <f>IF($M63=0,'Question Key'!R44," ")</f>
        <v xml:space="preserve">  </v>
      </c>
      <c r="AY63" s="48" t="str">
        <f>IF($M63=0,'Question Key'!S44," ")</f>
        <v xml:space="preserve">  </v>
      </c>
      <c r="AZ63" s="48" t="str">
        <f>IF($M63=0,'Question Key'!T44," ")</f>
        <v xml:space="preserve">  </v>
      </c>
      <c r="BA63" s="48" t="str">
        <f>IF($M63=0,'Question Key'!U44," ")</f>
        <v xml:space="preserve">  </v>
      </c>
      <c r="BB63" s="48" t="str">
        <f>IF($M63=0,'Question Key'!V44," ")</f>
        <v xml:space="preserve">  </v>
      </c>
      <c r="BC63" s="48" t="str">
        <f>IF($M63=0,'Question Key'!W44," ")</f>
        <v xml:space="preserve">  </v>
      </c>
      <c r="BD63" s="48" t="str">
        <f>IF($M63=0,'Question Key'!X44," ")</f>
        <v xml:space="preserve">  </v>
      </c>
      <c r="BE63" s="48" t="str">
        <f>IF($M63=0,'Question Key'!Y44," ")</f>
        <v xml:space="preserve">  </v>
      </c>
    </row>
    <row r="64" spans="1:57" x14ac:dyDescent="0.2">
      <c r="B64" s="40" t="s">
        <v>55</v>
      </c>
      <c r="C64" s="128"/>
      <c r="D64" s="128"/>
      <c r="E64" s="128"/>
      <c r="F64" s="131" t="s">
        <v>278</v>
      </c>
      <c r="G64" s="41"/>
      <c r="H64" s="42" t="str">
        <f>'Question Key'!D45</f>
        <v>Y</v>
      </c>
      <c r="I64" s="41" t="str">
        <f t="shared" si="0"/>
        <v xml:space="preserve"> </v>
      </c>
      <c r="J64" s="49" t="s">
        <v>135</v>
      </c>
      <c r="K64" s="49"/>
      <c r="L64" s="44"/>
      <c r="M64" s="45">
        <f t="shared" si="13"/>
        <v>3</v>
      </c>
      <c r="N64" s="48" t="str">
        <f>IF($C64="",IF($M64&gt;1,'Question Key'!E45,0),0)</f>
        <v xml:space="preserve"> </v>
      </c>
      <c r="O64" s="48" t="str">
        <f>IF($C64="",IF($M64&gt;1,'Question Key'!F45,0),0)</f>
        <v xml:space="preserve"> </v>
      </c>
      <c r="P64" s="48" t="str">
        <f>IF($C64="",IF($M64&gt;1,'Question Key'!G45,0),0)</f>
        <v xml:space="preserve"> </v>
      </c>
      <c r="Q64" s="48" t="str">
        <f>IF($C64="",IF($M64&gt;1,'Question Key'!H45,0),0)</f>
        <v xml:space="preserve"> </v>
      </c>
      <c r="R64" s="48" t="str">
        <f>IF($C64="",IF($M64&gt;1,'Question Key'!I45,0),0)</f>
        <v xml:space="preserve"> </v>
      </c>
      <c r="S64" s="48">
        <f>IF($C64="",IF($M64&gt;1,'Question Key'!J45,0),0)</f>
        <v>1</v>
      </c>
      <c r="T64" s="48">
        <f>IF($C64="",IF($M64&gt;1,'Question Key'!K45,0),0)</f>
        <v>1</v>
      </c>
      <c r="U64" s="48" t="str">
        <f>IF($C64="",IF($M64&gt;1,'Question Key'!L45,0),0)</f>
        <v xml:space="preserve"> </v>
      </c>
      <c r="V64" s="48">
        <f>IF($C64="",IF($M64&gt;1,'Question Key'!M45,0),0)</f>
        <v>1</v>
      </c>
      <c r="W64" s="48" t="str">
        <f>IF($C64="",IF($M64&gt;1,'Question Key'!N45,0),0)</f>
        <v xml:space="preserve"> </v>
      </c>
      <c r="X64" s="48" t="str">
        <f>IF($C64="",IF($M64&gt;1,'Question Key'!O45,0),0)</f>
        <v xml:space="preserve"> </v>
      </c>
      <c r="Y64" s="48">
        <f>IF($C64="",IF($M64&gt;1,'Question Key'!P45,0),0)</f>
        <v>1</v>
      </c>
      <c r="Z64" s="48" t="str">
        <f>IF($C64="",IF($M64&gt;1,'Question Key'!Q45,0),0)</f>
        <v xml:space="preserve"> </v>
      </c>
      <c r="AA64" s="48" t="str">
        <f>IF($C64="",IF($M64&gt;1,'Question Key'!R45,0),0)</f>
        <v xml:space="preserve"> </v>
      </c>
      <c r="AB64" s="48" t="str">
        <f>IF($C64="",IF($M64&gt;1,'Question Key'!S45,0),0)</f>
        <v xml:space="preserve"> </v>
      </c>
      <c r="AC64" s="48" t="str">
        <f>IF($C64="",IF($M64&gt;1,'Question Key'!T45,0),0)</f>
        <v xml:space="preserve"> </v>
      </c>
      <c r="AD64" s="48" t="str">
        <f>IF($C64="",IF($M64&gt;1,'Question Key'!U45,0),0)</f>
        <v xml:space="preserve"> </v>
      </c>
      <c r="AE64" s="48" t="str">
        <f>IF($C64="",IF($M64&gt;1,'Question Key'!V45,0),0)</f>
        <v xml:space="preserve"> </v>
      </c>
      <c r="AF64" s="48" t="str">
        <f>IF($C64="",IF($M64&gt;1,'Question Key'!W45,0),0)</f>
        <v xml:space="preserve"> </v>
      </c>
      <c r="AG64" s="48" t="str">
        <f>IF($C64="",IF($M64&gt;1,'Question Key'!X45,0),0)</f>
        <v xml:space="preserve"> </v>
      </c>
      <c r="AH64" s="48" t="str">
        <f>IF($C64="",IF($M64&gt;1,'Question Key'!Y45,0),0)</f>
        <v xml:space="preserve"> </v>
      </c>
      <c r="AI64" s="14"/>
      <c r="AJ64" s="29" t="str">
        <f t="shared" si="2"/>
        <v>3.4</v>
      </c>
      <c r="AK64" s="48" t="str">
        <f>IF($M64=0,'Question Key'!E45," ")</f>
        <v xml:space="preserve"> </v>
      </c>
      <c r="AL64" s="48" t="str">
        <f>IF($M64=0,'Question Key'!F45," ")</f>
        <v xml:space="preserve"> </v>
      </c>
      <c r="AM64" s="48" t="str">
        <f>IF($M64=0,'Question Key'!G45," ")</f>
        <v xml:space="preserve"> </v>
      </c>
      <c r="AN64" s="48" t="str">
        <f>IF($M64=0,'Question Key'!H45," ")</f>
        <v xml:space="preserve"> </v>
      </c>
      <c r="AO64" s="48" t="str">
        <f>IF($M64=0,'Question Key'!I45," ")</f>
        <v xml:space="preserve"> </v>
      </c>
      <c r="AP64" s="48" t="str">
        <f>IF($M64=0,'Question Key'!J45," ")</f>
        <v xml:space="preserve"> </v>
      </c>
      <c r="AQ64" s="48" t="str">
        <f>IF($M64=0,'Question Key'!K45," ")</f>
        <v xml:space="preserve"> </v>
      </c>
      <c r="AR64" s="48" t="str">
        <f>IF($M64=0,'Question Key'!L45," ")</f>
        <v xml:space="preserve"> </v>
      </c>
      <c r="AS64" s="48" t="str">
        <f>IF($M64=0,'Question Key'!M45," ")</f>
        <v xml:space="preserve"> </v>
      </c>
      <c r="AT64" s="48" t="str">
        <f>IF($M64=0,'Question Key'!N45," ")</f>
        <v xml:space="preserve"> </v>
      </c>
      <c r="AU64" s="48" t="str">
        <f>IF($M64=0,'Question Key'!O45," ")</f>
        <v xml:space="preserve"> </v>
      </c>
      <c r="AV64" s="48" t="str">
        <f>IF($M64=0,'Question Key'!P45," ")</f>
        <v xml:space="preserve"> </v>
      </c>
      <c r="AW64" s="48" t="str">
        <f>IF($M64=0,'Question Key'!Q45," ")</f>
        <v xml:space="preserve"> </v>
      </c>
      <c r="AX64" s="48" t="str">
        <f>IF($M64=0,'Question Key'!R45," ")</f>
        <v xml:space="preserve"> </v>
      </c>
      <c r="AY64" s="48" t="str">
        <f>IF($M64=0,'Question Key'!S45," ")</f>
        <v xml:space="preserve"> </v>
      </c>
      <c r="AZ64" s="48" t="str">
        <f>IF($M64=0,'Question Key'!T45," ")</f>
        <v xml:space="preserve"> </v>
      </c>
      <c r="BA64" s="48" t="str">
        <f>IF($M64=0,'Question Key'!U45," ")</f>
        <v xml:space="preserve"> </v>
      </c>
      <c r="BB64" s="48" t="str">
        <f>IF($M64=0,'Question Key'!V45," ")</f>
        <v xml:space="preserve"> </v>
      </c>
      <c r="BC64" s="48" t="str">
        <f>IF($M64=0,'Question Key'!W45," ")</f>
        <v xml:space="preserve"> </v>
      </c>
      <c r="BD64" s="48" t="str">
        <f>IF($M64=0,'Question Key'!X45," ")</f>
        <v xml:space="preserve"> </v>
      </c>
      <c r="BE64" s="48" t="str">
        <f>IF($M64=0,'Question Key'!Y45," ")</f>
        <v xml:space="preserve"> </v>
      </c>
    </row>
    <row r="65" spans="1:57" x14ac:dyDescent="0.2">
      <c r="B65" s="40" t="s">
        <v>56</v>
      </c>
      <c r="C65" s="128"/>
      <c r="D65" s="128" t="s">
        <v>278</v>
      </c>
      <c r="E65" s="128"/>
      <c r="F65" s="131"/>
      <c r="G65" s="41"/>
      <c r="H65" s="42" t="str">
        <f>'Question Key'!D46</f>
        <v>Y</v>
      </c>
      <c r="I65" s="41" t="str">
        <f>IF(COUNTA(C65:F65)&gt;1,"ERR"," ")</f>
        <v xml:space="preserve"> </v>
      </c>
      <c r="J65" s="49" t="s">
        <v>166</v>
      </c>
      <c r="K65" s="49"/>
      <c r="L65" s="44"/>
      <c r="M65" s="45">
        <f>IF(F65="X",3,    IF(E65="X", 2,      IF(D65="x", 1,0)))</f>
        <v>1</v>
      </c>
      <c r="N65" s="48">
        <f>IF($C65="",IF($M65&gt;1,'Question Key'!E46,0),0)</f>
        <v>0</v>
      </c>
      <c r="O65" s="48">
        <f>IF($C65="",IF($M65&gt;1,'Question Key'!F46,0),0)</f>
        <v>0</v>
      </c>
      <c r="P65" s="48">
        <f>IF($C65="",IF($M65&gt;1,'Question Key'!G46,0),0)</f>
        <v>0</v>
      </c>
      <c r="Q65" s="48">
        <f>IF($C65="",IF($M65&gt;1,'Question Key'!H46,0),0)</f>
        <v>0</v>
      </c>
      <c r="R65" s="48">
        <f>IF($C65="",IF($M65&gt;1,'Question Key'!I46,0),0)</f>
        <v>0</v>
      </c>
      <c r="S65" s="48">
        <f>IF($C65="",IF($M65&gt;1,'Question Key'!J46,0),0)</f>
        <v>0</v>
      </c>
      <c r="T65" s="48">
        <f>IF($C65="",IF($M65&gt;1,'Question Key'!K46,0),0)</f>
        <v>0</v>
      </c>
      <c r="U65" s="48">
        <f>IF($C65="",IF($M65&gt;1,'Question Key'!L46,0),0)</f>
        <v>0</v>
      </c>
      <c r="V65" s="48">
        <f>IF($C65="",IF($M65&gt;1,'Question Key'!M46,0),0)</f>
        <v>0</v>
      </c>
      <c r="W65" s="48">
        <f>IF($C65="",IF($M65&gt;1,'Question Key'!N46,0),0)</f>
        <v>0</v>
      </c>
      <c r="X65" s="48">
        <f>IF($C65="",IF($M65&gt;1,'Question Key'!O46,0),0)</f>
        <v>0</v>
      </c>
      <c r="Y65" s="48">
        <f>IF($C65="",IF($M65&gt;1,'Question Key'!P46,0),0)</f>
        <v>0</v>
      </c>
      <c r="Z65" s="48">
        <f>IF($C65="",IF($M65&gt;1,'Question Key'!Q46,0),0)</f>
        <v>0</v>
      </c>
      <c r="AA65" s="48">
        <f>IF($C65="",IF($M65&gt;1,'Question Key'!R46,0),0)</f>
        <v>0</v>
      </c>
      <c r="AB65" s="48">
        <f>IF($C65="",IF($M65&gt;1,'Question Key'!S46,0),0)</f>
        <v>0</v>
      </c>
      <c r="AC65" s="48">
        <f>IF($C65="",IF($M65&gt;1,'Question Key'!T46,0),0)</f>
        <v>0</v>
      </c>
      <c r="AD65" s="48">
        <f>IF($C65="",IF($M65&gt;1,'Question Key'!U46,0),0)</f>
        <v>0</v>
      </c>
      <c r="AE65" s="48">
        <f>IF($C65="",IF($M65&gt;1,'Question Key'!V46,0),0)</f>
        <v>0</v>
      </c>
      <c r="AF65" s="48">
        <f>IF($C65="",IF($M65&gt;1,'Question Key'!W46,0),0)</f>
        <v>0</v>
      </c>
      <c r="AG65" s="48">
        <f>IF($C65="",IF($M65&gt;1,'Question Key'!X46,0),0)</f>
        <v>0</v>
      </c>
      <c r="AH65" s="48">
        <f>IF($C65="",IF($M65&gt;1,'Question Key'!Y46,0),0)</f>
        <v>0</v>
      </c>
      <c r="AI65" s="14"/>
      <c r="AJ65" s="29" t="str">
        <f>B65</f>
        <v>3.5</v>
      </c>
      <c r="AK65" s="48" t="str">
        <f>IF($M65=0,'Question Key'!E46," ")</f>
        <v xml:space="preserve"> </v>
      </c>
      <c r="AL65" s="48" t="str">
        <f>IF($M65=0,'Question Key'!F46," ")</f>
        <v xml:space="preserve"> </v>
      </c>
      <c r="AM65" s="48" t="str">
        <f>IF($M65=0,'Question Key'!G46," ")</f>
        <v xml:space="preserve"> </v>
      </c>
      <c r="AN65" s="48" t="str">
        <f>IF($M65=0,'Question Key'!H46," ")</f>
        <v xml:space="preserve"> </v>
      </c>
      <c r="AO65" s="48" t="str">
        <f>IF($M65=0,'Question Key'!I46," ")</f>
        <v xml:space="preserve"> </v>
      </c>
      <c r="AP65" s="48" t="str">
        <f>IF($M65=0,'Question Key'!J46," ")</f>
        <v xml:space="preserve"> </v>
      </c>
      <c r="AQ65" s="48" t="str">
        <f>IF($M65=0,'Question Key'!K46," ")</f>
        <v xml:space="preserve"> </v>
      </c>
      <c r="AR65" s="48" t="str">
        <f>IF($M65=0,'Question Key'!L46," ")</f>
        <v xml:space="preserve"> </v>
      </c>
      <c r="AS65" s="48" t="str">
        <f>IF($M65=0,'Question Key'!M46," ")</f>
        <v xml:space="preserve"> </v>
      </c>
      <c r="AT65" s="48" t="str">
        <f>IF($M65=0,'Question Key'!N46," ")</f>
        <v xml:space="preserve"> </v>
      </c>
      <c r="AU65" s="48" t="str">
        <f>IF($M65=0,'Question Key'!O46," ")</f>
        <v xml:space="preserve"> </v>
      </c>
      <c r="AV65" s="48" t="str">
        <f>IF($M65=0,'Question Key'!P46," ")</f>
        <v xml:space="preserve"> </v>
      </c>
      <c r="AW65" s="48" t="str">
        <f>IF($M65=0,'Question Key'!Q46," ")</f>
        <v xml:space="preserve"> </v>
      </c>
      <c r="AX65" s="48" t="str">
        <f>IF($M65=0,'Question Key'!R46," ")</f>
        <v xml:space="preserve"> </v>
      </c>
      <c r="AY65" s="48" t="str">
        <f>IF($M65=0,'Question Key'!S46," ")</f>
        <v xml:space="preserve"> </v>
      </c>
      <c r="AZ65" s="48" t="str">
        <f>IF($M65=0,'Question Key'!T46," ")</f>
        <v xml:space="preserve"> </v>
      </c>
      <c r="BA65" s="48" t="str">
        <f>IF($M65=0,'Question Key'!U46," ")</f>
        <v xml:space="preserve"> </v>
      </c>
      <c r="BB65" s="48" t="str">
        <f>IF($M65=0,'Question Key'!V46," ")</f>
        <v xml:space="preserve"> </v>
      </c>
      <c r="BC65" s="48" t="str">
        <f>IF($M65=0,'Question Key'!W46," ")</f>
        <v xml:space="preserve"> </v>
      </c>
      <c r="BD65" s="48" t="str">
        <f>IF($M65=0,'Question Key'!X46," ")</f>
        <v xml:space="preserve"> </v>
      </c>
      <c r="BE65" s="48" t="str">
        <f>IF($M65=0,'Question Key'!Y46," ")</f>
        <v xml:space="preserve"> </v>
      </c>
    </row>
    <row r="66" spans="1:57" x14ac:dyDescent="0.2">
      <c r="B66" s="40" t="s">
        <v>57</v>
      </c>
      <c r="C66" s="128"/>
      <c r="D66" s="128"/>
      <c r="E66" s="128"/>
      <c r="F66" s="131" t="s">
        <v>278</v>
      </c>
      <c r="G66" s="41"/>
      <c r="H66" s="42" t="str">
        <f>'Question Key'!D47</f>
        <v>Y</v>
      </c>
      <c r="I66" s="41" t="str">
        <f t="shared" si="0"/>
        <v xml:space="preserve"> </v>
      </c>
      <c r="J66" s="49" t="s">
        <v>152</v>
      </c>
      <c r="K66" s="49"/>
      <c r="L66" s="44"/>
      <c r="M66" s="45">
        <f t="shared" si="13"/>
        <v>3</v>
      </c>
      <c r="N66" s="48">
        <f>IF($C66="",IF($M66&gt;1,'Question Key'!E47,0),0)</f>
        <v>1</v>
      </c>
      <c r="O66" s="48" t="str">
        <f>IF($C66="",IF($M66&gt;1,'Question Key'!F47,0),0)</f>
        <v xml:space="preserve"> </v>
      </c>
      <c r="P66" s="48" t="str">
        <f>IF($C66="",IF($M66&gt;1,'Question Key'!G47,0),0)</f>
        <v xml:space="preserve"> </v>
      </c>
      <c r="Q66" s="48" t="str">
        <f>IF($C66="",IF($M66&gt;1,'Question Key'!H47,0),0)</f>
        <v xml:space="preserve"> </v>
      </c>
      <c r="R66" s="48" t="str">
        <f>IF($C66="",IF($M66&gt;1,'Question Key'!I47,0),0)</f>
        <v xml:space="preserve"> </v>
      </c>
      <c r="S66" s="48">
        <f>IF($C66="",IF($M66&gt;1,'Question Key'!J47,0),0)</f>
        <v>1</v>
      </c>
      <c r="T66" s="48">
        <f>IF($C66="",IF($M66&gt;1,'Question Key'!K47,0),0)</f>
        <v>1</v>
      </c>
      <c r="U66" s="48">
        <f>IF($C66="",IF($M66&gt;1,'Question Key'!L47,0),0)</f>
        <v>1</v>
      </c>
      <c r="V66" s="48">
        <f>IF($C66="",IF($M66&gt;1,'Question Key'!M47,0),0)</f>
        <v>1</v>
      </c>
      <c r="W66" s="48" t="str">
        <f>IF($C66="",IF($M66&gt;1,'Question Key'!N47,0),0)</f>
        <v xml:space="preserve"> </v>
      </c>
      <c r="X66" s="48" t="str">
        <f>IF($C66="",IF($M66&gt;1,'Question Key'!O47,0),0)</f>
        <v xml:space="preserve"> </v>
      </c>
      <c r="Y66" s="48" t="str">
        <f>IF($C66="",IF($M66&gt;1,'Question Key'!P47,0),0)</f>
        <v xml:space="preserve"> </v>
      </c>
      <c r="Z66" s="48" t="str">
        <f>IF($C66="",IF($M66&gt;1,'Question Key'!Q47,0),0)</f>
        <v xml:space="preserve"> </v>
      </c>
      <c r="AA66" s="48" t="str">
        <f>IF($C66="",IF($M66&gt;1,'Question Key'!R47,0),0)</f>
        <v xml:space="preserve"> </v>
      </c>
      <c r="AB66" s="48" t="str">
        <f>IF($C66="",IF($M66&gt;1,'Question Key'!S47,0),0)</f>
        <v xml:space="preserve"> </v>
      </c>
      <c r="AC66" s="48" t="str">
        <f>IF($C66="",IF($M66&gt;1,'Question Key'!T47,0),0)</f>
        <v xml:space="preserve"> </v>
      </c>
      <c r="AD66" s="48" t="str">
        <f>IF($C66="",IF($M66&gt;1,'Question Key'!U47,0),0)</f>
        <v xml:space="preserve"> </v>
      </c>
      <c r="AE66" s="48" t="str">
        <f>IF($C66="",IF($M66&gt;1,'Question Key'!V47,0),0)</f>
        <v xml:space="preserve"> </v>
      </c>
      <c r="AF66" s="48">
        <f>IF($C66="",IF($M66&gt;1,'Question Key'!W47,0),0)</f>
        <v>1</v>
      </c>
      <c r="AG66" s="48" t="str">
        <f>IF($C66="",IF($M66&gt;1,'Question Key'!X47,0),0)</f>
        <v xml:space="preserve"> </v>
      </c>
      <c r="AH66" s="48" t="str">
        <f>IF($C66="",IF($M66&gt;1,'Question Key'!Y47,0),0)</f>
        <v xml:space="preserve"> </v>
      </c>
      <c r="AI66" s="14"/>
      <c r="AJ66" s="29" t="str">
        <f t="shared" si="2"/>
        <v>3.6</v>
      </c>
      <c r="AK66" s="48" t="str">
        <f>IF($M66=0,'Question Key'!E47," ")</f>
        <v xml:space="preserve"> </v>
      </c>
      <c r="AL66" s="48" t="str">
        <f>IF($M66=0,'Question Key'!F47," ")</f>
        <v xml:space="preserve"> </v>
      </c>
      <c r="AM66" s="48" t="str">
        <f>IF($M66=0,'Question Key'!G47," ")</f>
        <v xml:space="preserve"> </v>
      </c>
      <c r="AN66" s="48" t="str">
        <f>IF($M66=0,'Question Key'!H47," ")</f>
        <v xml:space="preserve"> </v>
      </c>
      <c r="AO66" s="48" t="str">
        <f>IF($M66=0,'Question Key'!I47," ")</f>
        <v xml:space="preserve"> </v>
      </c>
      <c r="AP66" s="48" t="str">
        <f>IF($M66=0,'Question Key'!J47," ")</f>
        <v xml:space="preserve"> </v>
      </c>
      <c r="AQ66" s="48" t="str">
        <f>IF($M66=0,'Question Key'!K47," ")</f>
        <v xml:space="preserve"> </v>
      </c>
      <c r="AR66" s="48" t="str">
        <f>IF($M66=0,'Question Key'!L47," ")</f>
        <v xml:space="preserve"> </v>
      </c>
      <c r="AS66" s="48" t="str">
        <f>IF($M66=0,'Question Key'!M47," ")</f>
        <v xml:space="preserve"> </v>
      </c>
      <c r="AT66" s="48" t="str">
        <f>IF($M66=0,'Question Key'!N47," ")</f>
        <v xml:space="preserve"> </v>
      </c>
      <c r="AU66" s="48" t="str">
        <f>IF($M66=0,'Question Key'!O47," ")</f>
        <v xml:space="preserve"> </v>
      </c>
      <c r="AV66" s="48" t="str">
        <f>IF($M66=0,'Question Key'!P47," ")</f>
        <v xml:space="preserve"> </v>
      </c>
      <c r="AW66" s="48" t="str">
        <f>IF($M66=0,'Question Key'!Q47," ")</f>
        <v xml:space="preserve"> </v>
      </c>
      <c r="AX66" s="48" t="str">
        <f>IF($M66=0,'Question Key'!R47," ")</f>
        <v xml:space="preserve"> </v>
      </c>
      <c r="AY66" s="48" t="str">
        <f>IF($M66=0,'Question Key'!S47," ")</f>
        <v xml:space="preserve"> </v>
      </c>
      <c r="AZ66" s="48" t="str">
        <f>IF($M66=0,'Question Key'!T47," ")</f>
        <v xml:space="preserve"> </v>
      </c>
      <c r="BA66" s="48" t="str">
        <f>IF($M66=0,'Question Key'!U47," ")</f>
        <v xml:space="preserve"> </v>
      </c>
      <c r="BB66" s="48" t="str">
        <f>IF($M66=0,'Question Key'!V47," ")</f>
        <v xml:space="preserve"> </v>
      </c>
      <c r="BC66" s="48" t="str">
        <f>IF($M66=0,'Question Key'!W47," ")</f>
        <v xml:space="preserve"> </v>
      </c>
      <c r="BD66" s="48" t="str">
        <f>IF($M66=0,'Question Key'!X47," ")</f>
        <v xml:space="preserve"> </v>
      </c>
      <c r="BE66" s="48" t="str">
        <f>IF($M66=0,'Question Key'!Y47," ")</f>
        <v xml:space="preserve"> </v>
      </c>
    </row>
    <row r="67" spans="1:57" x14ac:dyDescent="0.2">
      <c r="B67" s="40" t="s">
        <v>58</v>
      </c>
      <c r="C67" s="128"/>
      <c r="D67" s="128"/>
      <c r="E67" s="128"/>
      <c r="F67" s="131" t="s">
        <v>278</v>
      </c>
      <c r="G67" s="41"/>
      <c r="H67" s="42" t="str">
        <f>'Question Key'!D48</f>
        <v>Y</v>
      </c>
      <c r="I67" s="41" t="str">
        <f t="shared" si="0"/>
        <v xml:space="preserve"> </v>
      </c>
      <c r="J67" s="49" t="s">
        <v>153</v>
      </c>
      <c r="K67" s="49"/>
      <c r="L67" s="44"/>
      <c r="M67" s="45">
        <f t="shared" si="13"/>
        <v>3</v>
      </c>
      <c r="N67" s="48">
        <f>IF($C67="",IF($M67&gt;1,'Question Key'!E48,0),0)</f>
        <v>0</v>
      </c>
      <c r="O67" s="48" t="str">
        <f>IF($C67="",IF($M67&gt;1,'Question Key'!F48,0),0)</f>
        <v xml:space="preserve"> </v>
      </c>
      <c r="P67" s="48" t="str">
        <f>IF($C67="",IF($M67&gt;1,'Question Key'!G48,0),0)</f>
        <v xml:space="preserve"> </v>
      </c>
      <c r="Q67" s="48" t="str">
        <f>IF($C67="",IF($M67&gt;1,'Question Key'!H48,0),0)</f>
        <v xml:space="preserve"> </v>
      </c>
      <c r="R67" s="48" t="str">
        <f>IF($C67="",IF($M67&gt;1,'Question Key'!I48,0),0)</f>
        <v xml:space="preserve"> </v>
      </c>
      <c r="S67" s="48">
        <f>IF($C67="",IF($M67&gt;1,'Question Key'!J48,0),0)</f>
        <v>1</v>
      </c>
      <c r="T67" s="48">
        <f>IF($C67="",IF($M67&gt;1,'Question Key'!K48,0),0)</f>
        <v>1</v>
      </c>
      <c r="U67" s="48">
        <f>IF($C67="",IF($M67&gt;1,'Question Key'!L48,0),0)</f>
        <v>1</v>
      </c>
      <c r="V67" s="48">
        <f>IF($C67="",IF($M67&gt;1,'Question Key'!M48,0),0)</f>
        <v>1</v>
      </c>
      <c r="W67" s="48" t="str">
        <f>IF($C67="",IF($M67&gt;1,'Question Key'!N48,0),0)</f>
        <v xml:space="preserve"> </v>
      </c>
      <c r="X67" s="48" t="str">
        <f>IF($C67="",IF($M67&gt;1,'Question Key'!O48,0),0)</f>
        <v xml:space="preserve"> </v>
      </c>
      <c r="Y67" s="48" t="str">
        <f>IF($C67="",IF($M67&gt;1,'Question Key'!P48,0),0)</f>
        <v xml:space="preserve"> </v>
      </c>
      <c r="Z67" s="48" t="str">
        <f>IF($C67="",IF($M67&gt;1,'Question Key'!Q48,0),0)</f>
        <v xml:space="preserve"> </v>
      </c>
      <c r="AA67" s="48" t="str">
        <f>IF($C67="",IF($M67&gt;1,'Question Key'!R48,0),0)</f>
        <v xml:space="preserve"> </v>
      </c>
      <c r="AB67" s="48" t="str">
        <f>IF($C67="",IF($M67&gt;1,'Question Key'!S48,0),0)</f>
        <v xml:space="preserve"> </v>
      </c>
      <c r="AC67" s="48" t="str">
        <f>IF($C67="",IF($M67&gt;1,'Question Key'!T48,0),0)</f>
        <v xml:space="preserve"> </v>
      </c>
      <c r="AD67" s="48" t="str">
        <f>IF($C67="",IF($M67&gt;1,'Question Key'!U48,0),0)</f>
        <v xml:space="preserve"> </v>
      </c>
      <c r="AE67" s="48" t="str">
        <f>IF($C67="",IF($M67&gt;1,'Question Key'!V48,0),0)</f>
        <v xml:space="preserve"> </v>
      </c>
      <c r="AF67" s="48">
        <f>IF($C67="",IF($M67&gt;1,'Question Key'!W48,0),0)</f>
        <v>1</v>
      </c>
      <c r="AG67" s="48" t="str">
        <f>IF($C67="",IF($M67&gt;1,'Question Key'!X48,0),0)</f>
        <v xml:space="preserve"> </v>
      </c>
      <c r="AH67" s="48" t="str">
        <f>IF($C67="",IF($M67&gt;1,'Question Key'!Y48,0),0)</f>
        <v xml:space="preserve"> </v>
      </c>
      <c r="AI67" s="14"/>
      <c r="AJ67" s="29" t="str">
        <f t="shared" si="2"/>
        <v>3.7</v>
      </c>
      <c r="AK67" s="48" t="str">
        <f>IF($M67=0,'Question Key'!E48," ")</f>
        <v xml:space="preserve"> </v>
      </c>
      <c r="AL67" s="48" t="str">
        <f>IF($M67=0,'Question Key'!F48," ")</f>
        <v xml:space="preserve"> </v>
      </c>
      <c r="AM67" s="48" t="str">
        <f>IF($M67=0,'Question Key'!G48," ")</f>
        <v xml:space="preserve"> </v>
      </c>
      <c r="AN67" s="48" t="str">
        <f>IF($M67=0,'Question Key'!H48," ")</f>
        <v xml:space="preserve"> </v>
      </c>
      <c r="AO67" s="48" t="str">
        <f>IF($M67=0,'Question Key'!I48," ")</f>
        <v xml:space="preserve"> </v>
      </c>
      <c r="AP67" s="48" t="str">
        <f>IF($M67=0,'Question Key'!J48," ")</f>
        <v xml:space="preserve"> </v>
      </c>
      <c r="AQ67" s="48" t="str">
        <f>IF($M67=0,'Question Key'!K48," ")</f>
        <v xml:space="preserve"> </v>
      </c>
      <c r="AR67" s="48" t="str">
        <f>IF($M67=0,'Question Key'!L48," ")</f>
        <v xml:space="preserve"> </v>
      </c>
      <c r="AS67" s="48" t="str">
        <f>IF($M67=0,'Question Key'!M48," ")</f>
        <v xml:space="preserve"> </v>
      </c>
      <c r="AT67" s="48" t="str">
        <f>IF($M67=0,'Question Key'!N48," ")</f>
        <v xml:space="preserve"> </v>
      </c>
      <c r="AU67" s="48" t="str">
        <f>IF($M67=0,'Question Key'!O48," ")</f>
        <v xml:space="preserve"> </v>
      </c>
      <c r="AV67" s="48" t="str">
        <f>IF($M67=0,'Question Key'!P48," ")</f>
        <v xml:space="preserve"> </v>
      </c>
      <c r="AW67" s="48" t="str">
        <f>IF($M67=0,'Question Key'!Q48," ")</f>
        <v xml:space="preserve"> </v>
      </c>
      <c r="AX67" s="48" t="str">
        <f>IF($M67=0,'Question Key'!R48," ")</f>
        <v xml:space="preserve"> </v>
      </c>
      <c r="AY67" s="48" t="str">
        <f>IF($M67=0,'Question Key'!S48," ")</f>
        <v xml:space="preserve"> </v>
      </c>
      <c r="AZ67" s="48" t="str">
        <f>IF($M67=0,'Question Key'!T48," ")</f>
        <v xml:space="preserve"> </v>
      </c>
      <c r="BA67" s="48" t="str">
        <f>IF($M67=0,'Question Key'!U48," ")</f>
        <v xml:space="preserve"> </v>
      </c>
      <c r="BB67" s="48" t="str">
        <f>IF($M67=0,'Question Key'!V48," ")</f>
        <v xml:space="preserve"> </v>
      </c>
      <c r="BC67" s="48" t="str">
        <f>IF($M67=0,'Question Key'!W48," ")</f>
        <v xml:space="preserve"> </v>
      </c>
      <c r="BD67" s="48" t="str">
        <f>IF($M67=0,'Question Key'!X48," ")</f>
        <v xml:space="preserve"> </v>
      </c>
      <c r="BE67" s="48" t="str">
        <f>IF($M67=0,'Question Key'!Y48," ")</f>
        <v xml:space="preserve"> </v>
      </c>
    </row>
    <row r="68" spans="1:57" x14ac:dyDescent="0.2">
      <c r="B68" s="40" t="s">
        <v>59</v>
      </c>
      <c r="C68" s="128"/>
      <c r="D68" s="129"/>
      <c r="E68" s="128"/>
      <c r="F68" s="128" t="s">
        <v>278</v>
      </c>
      <c r="G68" s="41"/>
      <c r="H68" s="42" t="str">
        <f>'Question Key'!D49</f>
        <v>Y</v>
      </c>
      <c r="I68" s="41" t="str">
        <f t="shared" ref="I68:I115" si="14">IF(COUNTA(C68:F68)&gt;1,"ERR"," ")</f>
        <v xml:space="preserve"> </v>
      </c>
      <c r="J68" s="49" t="s">
        <v>154</v>
      </c>
      <c r="K68" s="49"/>
      <c r="L68" s="44"/>
      <c r="M68" s="45">
        <f t="shared" si="13"/>
        <v>3</v>
      </c>
      <c r="N68" s="48">
        <f>IF($C68="",IF($M68&gt;1,'Question Key'!E49,0),0)</f>
        <v>1</v>
      </c>
      <c r="O68" s="48" t="str">
        <f>IF($C68="",IF($M68&gt;1,'Question Key'!F49,0),0)</f>
        <v xml:space="preserve"> </v>
      </c>
      <c r="P68" s="48" t="str">
        <f>IF($C68="",IF($M68&gt;1,'Question Key'!G49,0),0)</f>
        <v xml:space="preserve"> </v>
      </c>
      <c r="Q68" s="48" t="str">
        <f>IF($C68="",IF($M68&gt;1,'Question Key'!H49,0),0)</f>
        <v xml:space="preserve"> </v>
      </c>
      <c r="R68" s="48" t="str">
        <f>IF($C68="",IF($M68&gt;1,'Question Key'!I49,0),0)</f>
        <v xml:space="preserve"> </v>
      </c>
      <c r="S68" s="48">
        <f>IF($C68="",IF($M68&gt;1,'Question Key'!J49,0),0)</f>
        <v>1</v>
      </c>
      <c r="T68" s="48">
        <f>IF($C68="",IF($M68&gt;1,'Question Key'!K49,0),0)</f>
        <v>1</v>
      </c>
      <c r="U68" s="48">
        <f>IF($C68="",IF($M68&gt;1,'Question Key'!L49,0),0)</f>
        <v>1</v>
      </c>
      <c r="V68" s="48">
        <f>IF($C68="",IF($M68&gt;1,'Question Key'!M49,0),0)</f>
        <v>1</v>
      </c>
      <c r="W68" s="48" t="str">
        <f>IF($C68="",IF($M68&gt;1,'Question Key'!N49,0),0)</f>
        <v xml:space="preserve"> </v>
      </c>
      <c r="X68" s="48" t="str">
        <f>IF($C68="",IF($M68&gt;1,'Question Key'!O49,0),0)</f>
        <v xml:space="preserve"> </v>
      </c>
      <c r="Y68" s="48" t="str">
        <f>IF($C68="",IF($M68&gt;1,'Question Key'!P49,0),0)</f>
        <v xml:space="preserve"> </v>
      </c>
      <c r="Z68" s="48" t="str">
        <f>IF($C68="",IF($M68&gt;1,'Question Key'!Q49,0),0)</f>
        <v xml:space="preserve"> </v>
      </c>
      <c r="AA68" s="48" t="str">
        <f>IF($C68="",IF($M68&gt;1,'Question Key'!R49,0),0)</f>
        <v xml:space="preserve"> </v>
      </c>
      <c r="AB68" s="48" t="str">
        <f>IF($C68="",IF($M68&gt;1,'Question Key'!S49,0),0)</f>
        <v xml:space="preserve"> </v>
      </c>
      <c r="AC68" s="48" t="str">
        <f>IF($C68="",IF($M68&gt;1,'Question Key'!T49,0),0)</f>
        <v xml:space="preserve"> </v>
      </c>
      <c r="AD68" s="48" t="str">
        <f>IF($C68="",IF($M68&gt;1,'Question Key'!U49,0),0)</f>
        <v xml:space="preserve"> </v>
      </c>
      <c r="AE68" s="48" t="str">
        <f>IF($C68="",IF($M68&gt;1,'Question Key'!V49,0),0)</f>
        <v xml:space="preserve"> </v>
      </c>
      <c r="AF68" s="48" t="str">
        <f>IF($C68="",IF($M68&gt;1,'Question Key'!W49,0),0)</f>
        <v xml:space="preserve"> </v>
      </c>
      <c r="AG68" s="48" t="str">
        <f>IF($C68="",IF($M68&gt;1,'Question Key'!X49,0),0)</f>
        <v xml:space="preserve"> </v>
      </c>
      <c r="AH68" s="48" t="str">
        <f>IF($C68="",IF($M68&gt;1,'Question Key'!Y49,0),0)</f>
        <v xml:space="preserve"> </v>
      </c>
      <c r="AI68" s="14"/>
      <c r="AJ68" s="29" t="str">
        <f t="shared" si="2"/>
        <v>3.8</v>
      </c>
      <c r="AK68" s="48" t="str">
        <f>IF($M68=0,'Question Key'!E49," ")</f>
        <v xml:space="preserve"> </v>
      </c>
      <c r="AL68" s="48" t="str">
        <f>IF($M68=0,'Question Key'!F49," ")</f>
        <v xml:space="preserve"> </v>
      </c>
      <c r="AM68" s="48" t="str">
        <f>IF($M68=0,'Question Key'!G49," ")</f>
        <v xml:space="preserve"> </v>
      </c>
      <c r="AN68" s="48" t="str">
        <f>IF($M68=0,'Question Key'!H49," ")</f>
        <v xml:space="preserve"> </v>
      </c>
      <c r="AO68" s="48" t="str">
        <f>IF($M68=0,'Question Key'!I49," ")</f>
        <v xml:space="preserve"> </v>
      </c>
      <c r="AP68" s="48" t="str">
        <f>IF($M68=0,'Question Key'!J49," ")</f>
        <v xml:space="preserve"> </v>
      </c>
      <c r="AQ68" s="48" t="str">
        <f>IF($M68=0,'Question Key'!K49," ")</f>
        <v xml:space="preserve"> </v>
      </c>
      <c r="AR68" s="48" t="str">
        <f>IF($M68=0,'Question Key'!L49," ")</f>
        <v xml:space="preserve"> </v>
      </c>
      <c r="AS68" s="48" t="str">
        <f>IF($M68=0,'Question Key'!M49," ")</f>
        <v xml:space="preserve"> </v>
      </c>
      <c r="AT68" s="48" t="str">
        <f>IF($M68=0,'Question Key'!N49," ")</f>
        <v xml:space="preserve"> </v>
      </c>
      <c r="AU68" s="48" t="str">
        <f>IF($M68=0,'Question Key'!O49," ")</f>
        <v xml:space="preserve"> </v>
      </c>
      <c r="AV68" s="48" t="str">
        <f>IF($M68=0,'Question Key'!P49," ")</f>
        <v xml:space="preserve"> </v>
      </c>
      <c r="AW68" s="48" t="str">
        <f>IF($M68=0,'Question Key'!Q49," ")</f>
        <v xml:space="preserve"> </v>
      </c>
      <c r="AX68" s="48" t="str">
        <f>IF($M68=0,'Question Key'!R49," ")</f>
        <v xml:space="preserve"> </v>
      </c>
      <c r="AY68" s="48" t="str">
        <f>IF($M68=0,'Question Key'!S49," ")</f>
        <v xml:space="preserve"> </v>
      </c>
      <c r="AZ68" s="48" t="str">
        <f>IF($M68=0,'Question Key'!T49," ")</f>
        <v xml:space="preserve"> </v>
      </c>
      <c r="BA68" s="48" t="str">
        <f>IF($M68=0,'Question Key'!U49," ")</f>
        <v xml:space="preserve"> </v>
      </c>
      <c r="BB68" s="48" t="str">
        <f>IF($M68=0,'Question Key'!V49," ")</f>
        <v xml:space="preserve"> </v>
      </c>
      <c r="BC68" s="48" t="str">
        <f>IF($M68=0,'Question Key'!W49," ")</f>
        <v xml:space="preserve"> </v>
      </c>
      <c r="BD68" s="48" t="str">
        <f>IF($M68=0,'Question Key'!X49," ")</f>
        <v xml:space="preserve"> </v>
      </c>
      <c r="BE68" s="48" t="str">
        <f>IF($M68=0,'Question Key'!Y49," ")</f>
        <v xml:space="preserve"> </v>
      </c>
    </row>
    <row r="69" spans="1:57" ht="25.5" x14ac:dyDescent="0.2">
      <c r="B69" s="40" t="s">
        <v>60</v>
      </c>
      <c r="C69" s="128"/>
      <c r="D69" s="131" t="s">
        <v>278</v>
      </c>
      <c r="E69" s="128"/>
      <c r="F69" s="128"/>
      <c r="G69" s="41"/>
      <c r="H69" s="42" t="str">
        <f>'Question Key'!D50</f>
        <v>Y</v>
      </c>
      <c r="I69" s="41" t="str">
        <f t="shared" si="14"/>
        <v xml:space="preserve"> </v>
      </c>
      <c r="J69" s="49" t="s">
        <v>155</v>
      </c>
      <c r="K69" s="49"/>
      <c r="L69" s="44"/>
      <c r="M69" s="45">
        <f t="shared" ref="M69:M115" si="15">IF(F69="X",3,    IF(E69="X", 2,      IF(D69="x", 1,0)))</f>
        <v>1</v>
      </c>
      <c r="N69" s="48">
        <f>IF($C69="",IF($M69&gt;1,'Question Key'!E50,0),0)</f>
        <v>0</v>
      </c>
      <c r="O69" s="48">
        <f>IF($C69="",IF($M69&gt;1,'Question Key'!F50,0),0)</f>
        <v>0</v>
      </c>
      <c r="P69" s="48">
        <f>IF($C69="",IF($M69&gt;1,'Question Key'!G50,0),0)</f>
        <v>0</v>
      </c>
      <c r="Q69" s="48">
        <f>IF($C69="",IF($M69&gt;1,'Question Key'!H50,0),0)</f>
        <v>0</v>
      </c>
      <c r="R69" s="48">
        <f>IF($C69="",IF($M69&gt;1,'Question Key'!I50,0),0)</f>
        <v>0</v>
      </c>
      <c r="S69" s="48">
        <f>IF($C69="",IF($M69&gt;1,'Question Key'!J50,0),0)</f>
        <v>0</v>
      </c>
      <c r="T69" s="48">
        <f>IF($C69="",IF($M69&gt;1,'Question Key'!K50,0),0)</f>
        <v>0</v>
      </c>
      <c r="U69" s="48">
        <f>IF($C69="",IF($M69&gt;1,'Question Key'!L50,0),0)</f>
        <v>0</v>
      </c>
      <c r="V69" s="48">
        <f>IF($C69="",IF($M69&gt;1,'Question Key'!M50,0),0)</f>
        <v>0</v>
      </c>
      <c r="W69" s="48">
        <f>IF($C69="",IF($M69&gt;1,'Question Key'!N50,0),0)</f>
        <v>0</v>
      </c>
      <c r="X69" s="48">
        <f>IF($C69="",IF($M69&gt;1,'Question Key'!O50,0),0)</f>
        <v>0</v>
      </c>
      <c r="Y69" s="48">
        <f>IF($C69="",IF($M69&gt;1,'Question Key'!P50,0),0)</f>
        <v>0</v>
      </c>
      <c r="Z69" s="48">
        <f>IF($C69="",IF($M69&gt;1,'Question Key'!Q50,0),0)</f>
        <v>0</v>
      </c>
      <c r="AA69" s="48">
        <f>IF($C69="",IF($M69&gt;1,'Question Key'!R50,0),0)</f>
        <v>0</v>
      </c>
      <c r="AB69" s="48">
        <f>IF($C69="",IF($M69&gt;1,'Question Key'!S50,0),0)</f>
        <v>0</v>
      </c>
      <c r="AC69" s="48">
        <f>IF($C69="",IF($M69&gt;1,'Question Key'!T50,0),0)</f>
        <v>0</v>
      </c>
      <c r="AD69" s="48">
        <f>IF($C69="",IF($M69&gt;1,'Question Key'!U50,0),0)</f>
        <v>0</v>
      </c>
      <c r="AE69" s="48">
        <f>IF($C69="",IF($M69&gt;1,'Question Key'!V50,0),0)</f>
        <v>0</v>
      </c>
      <c r="AF69" s="48">
        <f>IF($C69="",IF($M69&gt;1,'Question Key'!W50,0),0)</f>
        <v>0</v>
      </c>
      <c r="AG69" s="48">
        <f>IF($C69="",IF($M69&gt;1,'Question Key'!X50,0),0)</f>
        <v>0</v>
      </c>
      <c r="AH69" s="48">
        <f>IF($C69="",IF($M69&gt;1,'Question Key'!Y50,0),0)</f>
        <v>0</v>
      </c>
      <c r="AI69" s="14"/>
      <c r="AJ69" s="29" t="str">
        <f t="shared" ref="AJ69:AJ115" si="16">B69</f>
        <v>3.9</v>
      </c>
      <c r="AK69" s="48" t="str">
        <f>IF($M69=0,'Question Key'!E50," ")</f>
        <v xml:space="preserve"> </v>
      </c>
      <c r="AL69" s="48" t="str">
        <f>IF($M69=0,'Question Key'!F50," ")</f>
        <v xml:space="preserve"> </v>
      </c>
      <c r="AM69" s="48" t="str">
        <f>IF($M69=0,'Question Key'!G50," ")</f>
        <v xml:space="preserve"> </v>
      </c>
      <c r="AN69" s="48" t="str">
        <f>IF($M69=0,'Question Key'!H50," ")</f>
        <v xml:space="preserve"> </v>
      </c>
      <c r="AO69" s="48" t="str">
        <f>IF($M69=0,'Question Key'!I50," ")</f>
        <v xml:space="preserve"> </v>
      </c>
      <c r="AP69" s="48" t="str">
        <f>IF($M69=0,'Question Key'!J50," ")</f>
        <v xml:space="preserve"> </v>
      </c>
      <c r="AQ69" s="48" t="str">
        <f>IF($M69=0,'Question Key'!K50," ")</f>
        <v xml:space="preserve"> </v>
      </c>
      <c r="AR69" s="48" t="str">
        <f>IF($M69=0,'Question Key'!L50," ")</f>
        <v xml:space="preserve"> </v>
      </c>
      <c r="AS69" s="48" t="str">
        <f>IF($M69=0,'Question Key'!M50," ")</f>
        <v xml:space="preserve"> </v>
      </c>
      <c r="AT69" s="48" t="str">
        <f>IF($M69=0,'Question Key'!N50," ")</f>
        <v xml:space="preserve"> </v>
      </c>
      <c r="AU69" s="48" t="str">
        <f>IF($M69=0,'Question Key'!O50," ")</f>
        <v xml:space="preserve"> </v>
      </c>
      <c r="AV69" s="48" t="str">
        <f>IF($M69=0,'Question Key'!P50," ")</f>
        <v xml:space="preserve"> </v>
      </c>
      <c r="AW69" s="48" t="str">
        <f>IF($M69=0,'Question Key'!Q50," ")</f>
        <v xml:space="preserve"> </v>
      </c>
      <c r="AX69" s="48" t="str">
        <f>IF($M69=0,'Question Key'!R50," ")</f>
        <v xml:space="preserve"> </v>
      </c>
      <c r="AY69" s="48" t="str">
        <f>IF($M69=0,'Question Key'!S50," ")</f>
        <v xml:space="preserve"> </v>
      </c>
      <c r="AZ69" s="48" t="str">
        <f>IF($M69=0,'Question Key'!T50," ")</f>
        <v xml:space="preserve"> </v>
      </c>
      <c r="BA69" s="48" t="str">
        <f>IF($M69=0,'Question Key'!U50," ")</f>
        <v xml:space="preserve"> </v>
      </c>
      <c r="BB69" s="48" t="str">
        <f>IF($M69=0,'Question Key'!V50," ")</f>
        <v xml:space="preserve"> </v>
      </c>
      <c r="BC69" s="48" t="str">
        <f>IF($M69=0,'Question Key'!W50," ")</f>
        <v xml:space="preserve"> </v>
      </c>
      <c r="BD69" s="48" t="str">
        <f>IF($M69=0,'Question Key'!X50," ")</f>
        <v xml:space="preserve"> </v>
      </c>
      <c r="BE69" s="48" t="str">
        <f>IF($M69=0,'Question Key'!Y50," ")</f>
        <v xml:space="preserve"> </v>
      </c>
    </row>
    <row r="70" spans="1:57" x14ac:dyDescent="0.2">
      <c r="B70" s="40" t="s">
        <v>61</v>
      </c>
      <c r="C70" s="128"/>
      <c r="D70" s="131" t="s">
        <v>278</v>
      </c>
      <c r="E70" s="128"/>
      <c r="F70" s="128"/>
      <c r="G70" s="41"/>
      <c r="H70" s="42" t="str">
        <f>'Question Key'!D51</f>
        <v>Y</v>
      </c>
      <c r="I70" s="41" t="str">
        <f t="shared" si="14"/>
        <v xml:space="preserve"> </v>
      </c>
      <c r="J70" s="49" t="s">
        <v>156</v>
      </c>
      <c r="K70" s="49"/>
      <c r="L70" s="44"/>
      <c r="M70" s="45">
        <f t="shared" si="15"/>
        <v>1</v>
      </c>
      <c r="N70" s="48">
        <f>IF($C70="",IF($M70&gt;1,'Question Key'!E51,0),0)</f>
        <v>0</v>
      </c>
      <c r="O70" s="48">
        <f>IF($C70="",IF($M70&gt;1,'Question Key'!F51,0),0)</f>
        <v>0</v>
      </c>
      <c r="P70" s="48">
        <f>IF($C70="",IF($M70&gt;1,'Question Key'!G51,0),0)</f>
        <v>0</v>
      </c>
      <c r="Q70" s="48">
        <f>IF($C70="",IF($M70&gt;1,'Question Key'!H51,0),0)</f>
        <v>0</v>
      </c>
      <c r="R70" s="48">
        <f>IF($C70="",IF($M70&gt;1,'Question Key'!I51,0),0)</f>
        <v>0</v>
      </c>
      <c r="S70" s="48">
        <f>IF($C70="",IF($M70&gt;1,'Question Key'!J51,0),0)</f>
        <v>0</v>
      </c>
      <c r="T70" s="48">
        <f>IF($C70="",IF($M70&gt;1,'Question Key'!K51,0),0)</f>
        <v>0</v>
      </c>
      <c r="U70" s="48">
        <f>IF($C70="",IF($M70&gt;1,'Question Key'!L51,0),0)</f>
        <v>0</v>
      </c>
      <c r="V70" s="48">
        <f>IF($C70="",IF($M70&gt;1,'Question Key'!M51,0),0)</f>
        <v>0</v>
      </c>
      <c r="W70" s="48">
        <f>IF($C70="",IF($M70&gt;1,'Question Key'!N51,0),0)</f>
        <v>0</v>
      </c>
      <c r="X70" s="48">
        <f>IF($C70="",IF($M70&gt;1,'Question Key'!O51,0),0)</f>
        <v>0</v>
      </c>
      <c r="Y70" s="48">
        <f>IF($C70="",IF($M70&gt;1,'Question Key'!P51,0),0)</f>
        <v>0</v>
      </c>
      <c r="Z70" s="48">
        <f>IF($C70="",IF($M70&gt;1,'Question Key'!Q51,0),0)</f>
        <v>0</v>
      </c>
      <c r="AA70" s="48">
        <f>IF($C70="",IF($M70&gt;1,'Question Key'!R51,0),0)</f>
        <v>0</v>
      </c>
      <c r="AB70" s="48">
        <f>IF($C70="",IF($M70&gt;1,'Question Key'!S51,0),0)</f>
        <v>0</v>
      </c>
      <c r="AC70" s="48">
        <f>IF($C70="",IF($M70&gt;1,'Question Key'!T51,0),0)</f>
        <v>0</v>
      </c>
      <c r="AD70" s="48">
        <f>IF($C70="",IF($M70&gt;1,'Question Key'!U51,0),0)</f>
        <v>0</v>
      </c>
      <c r="AE70" s="48">
        <f>IF($C70="",IF($M70&gt;1,'Question Key'!V51,0),0)</f>
        <v>0</v>
      </c>
      <c r="AF70" s="48">
        <f>IF($C70="",IF($M70&gt;1,'Question Key'!W51,0),0)</f>
        <v>0</v>
      </c>
      <c r="AG70" s="48">
        <f>IF($C70="",IF($M70&gt;1,'Question Key'!X51,0),0)</f>
        <v>0</v>
      </c>
      <c r="AH70" s="48">
        <f>IF($C70="",IF($M70&gt;1,'Question Key'!Y51,0),0)</f>
        <v>0</v>
      </c>
      <c r="AI70" s="14"/>
      <c r="AJ70" s="29" t="str">
        <f t="shared" si="16"/>
        <v>3.10</v>
      </c>
      <c r="AK70" s="48" t="str">
        <f>IF($M70=0,'Question Key'!E51," ")</f>
        <v xml:space="preserve"> </v>
      </c>
      <c r="AL70" s="48" t="str">
        <f>IF($M70=0,'Question Key'!F51," ")</f>
        <v xml:space="preserve"> </v>
      </c>
      <c r="AM70" s="48" t="str">
        <f>IF($M70=0,'Question Key'!G51," ")</f>
        <v xml:space="preserve"> </v>
      </c>
      <c r="AN70" s="48" t="str">
        <f>IF($M70=0,'Question Key'!H51," ")</f>
        <v xml:space="preserve"> </v>
      </c>
      <c r="AO70" s="48" t="str">
        <f>IF($M70=0,'Question Key'!I51," ")</f>
        <v xml:space="preserve"> </v>
      </c>
      <c r="AP70" s="48" t="str">
        <f>IF($M70=0,'Question Key'!J51," ")</f>
        <v xml:space="preserve"> </v>
      </c>
      <c r="AQ70" s="48" t="str">
        <f>IF($M70=0,'Question Key'!K51," ")</f>
        <v xml:space="preserve"> </v>
      </c>
      <c r="AR70" s="48" t="str">
        <f>IF($M70=0,'Question Key'!L51," ")</f>
        <v xml:space="preserve"> </v>
      </c>
      <c r="AS70" s="48" t="str">
        <f>IF($M70=0,'Question Key'!M51," ")</f>
        <v xml:space="preserve"> </v>
      </c>
      <c r="AT70" s="48" t="str">
        <f>IF($M70=0,'Question Key'!N51," ")</f>
        <v xml:space="preserve"> </v>
      </c>
      <c r="AU70" s="48" t="str">
        <f>IF($M70=0,'Question Key'!O51," ")</f>
        <v xml:space="preserve"> </v>
      </c>
      <c r="AV70" s="48" t="str">
        <f>IF($M70=0,'Question Key'!P51," ")</f>
        <v xml:space="preserve"> </v>
      </c>
      <c r="AW70" s="48" t="str">
        <f>IF($M70=0,'Question Key'!Q51," ")</f>
        <v xml:space="preserve"> </v>
      </c>
      <c r="AX70" s="48" t="str">
        <f>IF($M70=0,'Question Key'!R51," ")</f>
        <v xml:space="preserve"> </v>
      </c>
      <c r="AY70" s="48" t="str">
        <f>IF($M70=0,'Question Key'!S51," ")</f>
        <v xml:space="preserve"> </v>
      </c>
      <c r="AZ70" s="48" t="str">
        <f>IF($M70=0,'Question Key'!T51," ")</f>
        <v xml:space="preserve"> </v>
      </c>
      <c r="BA70" s="48" t="str">
        <f>IF($M70=0,'Question Key'!U51," ")</f>
        <v xml:space="preserve"> </v>
      </c>
      <c r="BB70" s="48" t="str">
        <f>IF($M70=0,'Question Key'!V51," ")</f>
        <v xml:space="preserve"> </v>
      </c>
      <c r="BC70" s="48" t="str">
        <f>IF($M70=0,'Question Key'!W51," ")</f>
        <v xml:space="preserve"> </v>
      </c>
      <c r="BD70" s="48" t="str">
        <f>IF($M70=0,'Question Key'!X51," ")</f>
        <v xml:space="preserve"> </v>
      </c>
      <c r="BE70" s="48" t="str">
        <f>IF($M70=0,'Question Key'!Y51," ")</f>
        <v xml:space="preserve"> </v>
      </c>
    </row>
    <row r="71" spans="1:57" x14ac:dyDescent="0.2">
      <c r="B71" s="40" t="s">
        <v>120</v>
      </c>
      <c r="C71" s="128"/>
      <c r="D71" s="131" t="s">
        <v>278</v>
      </c>
      <c r="E71" s="128"/>
      <c r="F71" s="128"/>
      <c r="G71" s="41"/>
      <c r="H71" s="42" t="str">
        <f>'Question Key'!D52</f>
        <v>Y</v>
      </c>
      <c r="I71" s="41" t="str">
        <f t="shared" si="14"/>
        <v xml:space="preserve"> </v>
      </c>
      <c r="J71" s="49" t="s">
        <v>157</v>
      </c>
      <c r="K71" s="49"/>
      <c r="L71" s="44"/>
      <c r="M71" s="45">
        <f t="shared" si="15"/>
        <v>1</v>
      </c>
      <c r="N71" s="48">
        <f>IF($C71="",IF($M71&gt;1,'Question Key'!E52,0),0)</f>
        <v>0</v>
      </c>
      <c r="O71" s="48">
        <f>IF($C71="",IF($M71&gt;1,'Question Key'!F52,0),0)</f>
        <v>0</v>
      </c>
      <c r="P71" s="48">
        <f>IF($C71="",IF($M71&gt;1,'Question Key'!G52,0),0)</f>
        <v>0</v>
      </c>
      <c r="Q71" s="48">
        <f>IF($C71="",IF($M71&gt;1,'Question Key'!H52,0),0)</f>
        <v>0</v>
      </c>
      <c r="R71" s="48">
        <f>IF($C71="",IF($M71&gt;1,'Question Key'!I52,0),0)</f>
        <v>0</v>
      </c>
      <c r="S71" s="48">
        <f>IF($C71="",IF($M71&gt;1,'Question Key'!J52,0),0)</f>
        <v>0</v>
      </c>
      <c r="T71" s="48">
        <f>IF($C71="",IF($M71&gt;1,'Question Key'!K52,0),0)</f>
        <v>0</v>
      </c>
      <c r="U71" s="48">
        <f>IF($C71="",IF($M71&gt;1,'Question Key'!L52,0),0)</f>
        <v>0</v>
      </c>
      <c r="V71" s="48">
        <f>IF($C71="",IF($M71&gt;1,'Question Key'!M52,0),0)</f>
        <v>0</v>
      </c>
      <c r="W71" s="48">
        <f>IF($C71="",IF($M71&gt;1,'Question Key'!N52,0),0)</f>
        <v>0</v>
      </c>
      <c r="X71" s="48">
        <f>IF($C71="",IF($M71&gt;1,'Question Key'!O52,0),0)</f>
        <v>0</v>
      </c>
      <c r="Y71" s="48">
        <f>IF($C71="",IF($M71&gt;1,'Question Key'!P52,0),0)</f>
        <v>0</v>
      </c>
      <c r="Z71" s="48">
        <f>IF($C71="",IF($M71&gt;1,'Question Key'!Q52,0),0)</f>
        <v>0</v>
      </c>
      <c r="AA71" s="48">
        <f>IF($C71="",IF($M71&gt;1,'Question Key'!R52,0),0)</f>
        <v>0</v>
      </c>
      <c r="AB71" s="48">
        <f>IF($C71="",IF($M71&gt;1,'Question Key'!S52,0),0)</f>
        <v>0</v>
      </c>
      <c r="AC71" s="48">
        <f>IF($C71="",IF($M71&gt;1,'Question Key'!T52,0),0)</f>
        <v>0</v>
      </c>
      <c r="AD71" s="48">
        <f>IF($C71="",IF($M71&gt;1,'Question Key'!U52,0),0)</f>
        <v>0</v>
      </c>
      <c r="AE71" s="48">
        <f>IF($C71="",IF($M71&gt;1,'Question Key'!V52,0),0)</f>
        <v>0</v>
      </c>
      <c r="AF71" s="48">
        <f>IF($C71="",IF($M71&gt;1,'Question Key'!W52,0),0)</f>
        <v>0</v>
      </c>
      <c r="AG71" s="48">
        <f>IF($C71="",IF($M71&gt;1,'Question Key'!X52,0),0)</f>
        <v>0</v>
      </c>
      <c r="AH71" s="48">
        <f>IF($C71="",IF($M71&gt;1,'Question Key'!Y52,0),0)</f>
        <v>0</v>
      </c>
      <c r="AI71" s="14"/>
      <c r="AJ71" s="29" t="str">
        <f t="shared" si="16"/>
        <v>3.11</v>
      </c>
      <c r="AK71" s="48" t="str">
        <f>IF($M71=0,'Question Key'!E52," ")</f>
        <v xml:space="preserve"> </v>
      </c>
      <c r="AL71" s="48" t="str">
        <f>IF($M71=0,'Question Key'!F52," ")</f>
        <v xml:space="preserve"> </v>
      </c>
      <c r="AM71" s="48" t="str">
        <f>IF($M71=0,'Question Key'!G52," ")</f>
        <v xml:space="preserve"> </v>
      </c>
      <c r="AN71" s="48" t="str">
        <f>IF($M71=0,'Question Key'!H52," ")</f>
        <v xml:space="preserve"> </v>
      </c>
      <c r="AO71" s="48" t="str">
        <f>IF($M71=0,'Question Key'!I52," ")</f>
        <v xml:space="preserve"> </v>
      </c>
      <c r="AP71" s="48" t="str">
        <f>IF($M71=0,'Question Key'!J52," ")</f>
        <v xml:space="preserve"> </v>
      </c>
      <c r="AQ71" s="48" t="str">
        <f>IF($M71=0,'Question Key'!K52," ")</f>
        <v xml:space="preserve"> </v>
      </c>
      <c r="AR71" s="48" t="str">
        <f>IF($M71=0,'Question Key'!L52," ")</f>
        <v xml:space="preserve"> </v>
      </c>
      <c r="AS71" s="48" t="str">
        <f>IF($M71=0,'Question Key'!M52," ")</f>
        <v xml:space="preserve"> </v>
      </c>
      <c r="AT71" s="48" t="str">
        <f>IF($M71=0,'Question Key'!N52," ")</f>
        <v xml:space="preserve"> </v>
      </c>
      <c r="AU71" s="48" t="str">
        <f>IF($M71=0,'Question Key'!O52," ")</f>
        <v xml:space="preserve"> </v>
      </c>
      <c r="AV71" s="48" t="str">
        <f>IF($M71=0,'Question Key'!P52," ")</f>
        <v xml:space="preserve"> </v>
      </c>
      <c r="AW71" s="48" t="str">
        <f>IF($M71=0,'Question Key'!Q52," ")</f>
        <v xml:space="preserve"> </v>
      </c>
      <c r="AX71" s="48" t="str">
        <f>IF($M71=0,'Question Key'!R52," ")</f>
        <v xml:space="preserve"> </v>
      </c>
      <c r="AY71" s="48" t="str">
        <f>IF($M71=0,'Question Key'!S52," ")</f>
        <v xml:space="preserve"> </v>
      </c>
      <c r="AZ71" s="48" t="str">
        <f>IF($M71=0,'Question Key'!T52," ")</f>
        <v xml:space="preserve"> </v>
      </c>
      <c r="BA71" s="48" t="str">
        <f>IF($M71=0,'Question Key'!U52," ")</f>
        <v xml:space="preserve"> </v>
      </c>
      <c r="BB71" s="48" t="str">
        <f>IF($M71=0,'Question Key'!V52," ")</f>
        <v xml:space="preserve"> </v>
      </c>
      <c r="BC71" s="48" t="str">
        <f>IF($M71=0,'Question Key'!W52," ")</f>
        <v xml:space="preserve"> </v>
      </c>
      <c r="BD71" s="48" t="str">
        <f>IF($M71=0,'Question Key'!X52," ")</f>
        <v xml:space="preserve"> </v>
      </c>
      <c r="BE71" s="48" t="str">
        <f>IF($M71=0,'Question Key'!Y52," ")</f>
        <v xml:space="preserve"> </v>
      </c>
    </row>
    <row r="72" spans="1:57" x14ac:dyDescent="0.2">
      <c r="B72" s="40" t="s">
        <v>121</v>
      </c>
      <c r="C72" s="128"/>
      <c r="D72" s="128"/>
      <c r="E72" s="128"/>
      <c r="F72" s="131" t="s">
        <v>278</v>
      </c>
      <c r="G72" s="41"/>
      <c r="H72" s="42" t="str">
        <f>'Question Key'!D53</f>
        <v>Y</v>
      </c>
      <c r="I72" s="41" t="str">
        <f t="shared" si="14"/>
        <v xml:space="preserve"> </v>
      </c>
      <c r="J72" s="49" t="s">
        <v>158</v>
      </c>
      <c r="K72" s="49"/>
      <c r="L72" s="44"/>
      <c r="M72" s="45">
        <f t="shared" si="15"/>
        <v>3</v>
      </c>
      <c r="N72" s="48">
        <f>IF($C72="",IF($M72&gt;1,'Question Key'!E53,0),0)</f>
        <v>0</v>
      </c>
      <c r="O72" s="48" t="str">
        <f>IF($C72="",IF($M72&gt;1,'Question Key'!F53,0),0)</f>
        <v xml:space="preserve"> </v>
      </c>
      <c r="P72" s="48" t="str">
        <f>IF($C72="",IF($M72&gt;1,'Question Key'!G53,0),0)</f>
        <v xml:space="preserve"> </v>
      </c>
      <c r="Q72" s="48" t="str">
        <f>IF($C72="",IF($M72&gt;1,'Question Key'!H53,0),0)</f>
        <v xml:space="preserve"> </v>
      </c>
      <c r="R72" s="48" t="str">
        <f>IF($C72="",IF($M72&gt;1,'Question Key'!I53,0),0)</f>
        <v xml:space="preserve"> </v>
      </c>
      <c r="S72" s="48">
        <f>IF($C72="",IF($M72&gt;1,'Question Key'!J53,0),0)</f>
        <v>1</v>
      </c>
      <c r="T72" s="48">
        <f>IF($C72="",IF($M72&gt;1,'Question Key'!K53,0),0)</f>
        <v>1</v>
      </c>
      <c r="U72" s="48" t="str">
        <f>IF($C72="",IF($M72&gt;1,'Question Key'!L53,0),0)</f>
        <v xml:space="preserve"> </v>
      </c>
      <c r="V72" s="48">
        <f>IF($C72="",IF($M72&gt;1,'Question Key'!M53,0),0)</f>
        <v>1</v>
      </c>
      <c r="W72" s="48" t="str">
        <f>IF($C72="",IF($M72&gt;1,'Question Key'!N53,0),0)</f>
        <v xml:space="preserve"> </v>
      </c>
      <c r="X72" s="48">
        <f>IF($C72="",IF($M72&gt;1,'Question Key'!O53,0),0)</f>
        <v>1</v>
      </c>
      <c r="Y72" s="48">
        <f>IF($C72="",IF($M72&gt;1,'Question Key'!P53,0),0)</f>
        <v>1</v>
      </c>
      <c r="Z72" s="48" t="str">
        <f>IF($C72="",IF($M72&gt;1,'Question Key'!Q53,0),0)</f>
        <v xml:space="preserve"> </v>
      </c>
      <c r="AA72" s="48" t="str">
        <f>IF($C72="",IF($M72&gt;1,'Question Key'!R53,0),0)</f>
        <v xml:space="preserve"> </v>
      </c>
      <c r="AB72" s="48" t="str">
        <f>IF($C72="",IF($M72&gt;1,'Question Key'!S53,0),0)</f>
        <v xml:space="preserve"> </v>
      </c>
      <c r="AC72" s="48" t="str">
        <f>IF($C72="",IF($M72&gt;1,'Question Key'!T53,0),0)</f>
        <v xml:space="preserve"> </v>
      </c>
      <c r="AD72" s="48">
        <f>IF($C72="",IF($M72&gt;1,'Question Key'!U53,0),0)</f>
        <v>1</v>
      </c>
      <c r="AE72" s="48" t="str">
        <f>IF($C72="",IF($M72&gt;1,'Question Key'!V53,0),0)</f>
        <v xml:space="preserve"> </v>
      </c>
      <c r="AF72" s="48">
        <f>IF($C72="",IF($M72&gt;1,'Question Key'!W53,0),0)</f>
        <v>1</v>
      </c>
      <c r="AG72" s="48" t="str">
        <f>IF($C72="",IF($M72&gt;1,'Question Key'!X53,0),0)</f>
        <v xml:space="preserve"> </v>
      </c>
      <c r="AH72" s="48" t="str">
        <f>IF($C72="",IF($M72&gt;1,'Question Key'!Y53,0),0)</f>
        <v xml:space="preserve"> </v>
      </c>
      <c r="AI72" s="14"/>
      <c r="AJ72" s="29" t="str">
        <f t="shared" si="16"/>
        <v>3.12</v>
      </c>
      <c r="AK72" s="48" t="str">
        <f>IF($M72=0,'Question Key'!E53," ")</f>
        <v xml:space="preserve"> </v>
      </c>
      <c r="AL72" s="48" t="str">
        <f>IF($M72=0,'Question Key'!F53," ")</f>
        <v xml:space="preserve"> </v>
      </c>
      <c r="AM72" s="48" t="str">
        <f>IF($M72=0,'Question Key'!G53," ")</f>
        <v xml:space="preserve"> </v>
      </c>
      <c r="AN72" s="48" t="str">
        <f>IF($M72=0,'Question Key'!H53," ")</f>
        <v xml:space="preserve"> </v>
      </c>
      <c r="AO72" s="48" t="str">
        <f>IF($M72=0,'Question Key'!I53," ")</f>
        <v xml:space="preserve"> </v>
      </c>
      <c r="AP72" s="48" t="str">
        <f>IF($M72=0,'Question Key'!J53," ")</f>
        <v xml:space="preserve"> </v>
      </c>
      <c r="AQ72" s="48" t="str">
        <f>IF($M72=0,'Question Key'!K53," ")</f>
        <v xml:space="preserve"> </v>
      </c>
      <c r="AR72" s="48" t="str">
        <f>IF($M72=0,'Question Key'!L53," ")</f>
        <v xml:space="preserve"> </v>
      </c>
      <c r="AS72" s="48" t="str">
        <f>IF($M72=0,'Question Key'!M53," ")</f>
        <v xml:space="preserve"> </v>
      </c>
      <c r="AT72" s="48" t="str">
        <f>IF($M72=0,'Question Key'!N53," ")</f>
        <v xml:space="preserve"> </v>
      </c>
      <c r="AU72" s="48" t="str">
        <f>IF($M72=0,'Question Key'!O53," ")</f>
        <v xml:space="preserve"> </v>
      </c>
      <c r="AV72" s="48" t="str">
        <f>IF($M72=0,'Question Key'!P53," ")</f>
        <v xml:space="preserve"> </v>
      </c>
      <c r="AW72" s="48" t="str">
        <f>IF($M72=0,'Question Key'!Q53," ")</f>
        <v xml:space="preserve"> </v>
      </c>
      <c r="AX72" s="48" t="str">
        <f>IF($M72=0,'Question Key'!R53," ")</f>
        <v xml:space="preserve"> </v>
      </c>
      <c r="AY72" s="48" t="str">
        <f>IF($M72=0,'Question Key'!S53," ")</f>
        <v xml:space="preserve"> </v>
      </c>
      <c r="AZ72" s="48" t="str">
        <f>IF($M72=0,'Question Key'!T53," ")</f>
        <v xml:space="preserve"> </v>
      </c>
      <c r="BA72" s="48" t="str">
        <f>IF($M72=0,'Question Key'!U53," ")</f>
        <v xml:space="preserve"> </v>
      </c>
      <c r="BB72" s="48" t="str">
        <f>IF($M72=0,'Question Key'!V53," ")</f>
        <v xml:space="preserve"> </v>
      </c>
      <c r="BC72" s="48" t="str">
        <f>IF($M72=0,'Question Key'!W53," ")</f>
        <v xml:space="preserve"> </v>
      </c>
      <c r="BD72" s="48" t="str">
        <f>IF($M72=0,'Question Key'!X53," ")</f>
        <v xml:space="preserve"> </v>
      </c>
      <c r="BE72" s="48" t="str">
        <f>IF($M72=0,'Question Key'!Y53," ")</f>
        <v xml:space="preserve"> </v>
      </c>
    </row>
    <row r="73" spans="1:57" ht="13.5" thickBot="1" x14ac:dyDescent="0.25">
      <c r="B73" s="40"/>
      <c r="C73" s="58">
        <f>COUNTA(C61:C72)</f>
        <v>1</v>
      </c>
      <c r="D73" s="58">
        <f>COUNTA(D61:D72)</f>
        <v>4</v>
      </c>
      <c r="E73" s="58">
        <f>COUNTA(E61:E72)</f>
        <v>0</v>
      </c>
      <c r="F73" s="58">
        <f>COUNTA(F61:F72)</f>
        <v>7</v>
      </c>
      <c r="G73" s="41"/>
      <c r="H73" s="42"/>
      <c r="I73" s="41"/>
      <c r="J73" s="49"/>
      <c r="K73" s="49"/>
      <c r="L73" s="44"/>
      <c r="M73" s="45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14"/>
      <c r="AJ73" s="2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</row>
    <row r="74" spans="1:57" ht="15.75" thickBot="1" x14ac:dyDescent="0.25">
      <c r="A74" s="15">
        <f>12-C73</f>
        <v>11</v>
      </c>
      <c r="B74" s="40"/>
      <c r="C74" s="54"/>
      <c r="D74" s="54"/>
      <c r="E74" s="60">
        <f>(C73*0)+(D73*1)+(E73*2)+(F73*3)</f>
        <v>25</v>
      </c>
      <c r="F74" s="42"/>
      <c r="G74" s="41"/>
      <c r="H74" s="42"/>
      <c r="I74" s="41" t="str">
        <f t="shared" si="14"/>
        <v xml:space="preserve"> </v>
      </c>
      <c r="J74" s="55" t="s">
        <v>7</v>
      </c>
      <c r="K74" s="55"/>
      <c r="L74" s="44"/>
      <c r="M74" s="45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14"/>
      <c r="AJ74" s="2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</row>
    <row r="75" spans="1:57" x14ac:dyDescent="0.2">
      <c r="B75" s="40"/>
      <c r="C75" s="41"/>
      <c r="D75" s="41"/>
      <c r="E75" s="41"/>
      <c r="F75" s="41"/>
      <c r="G75" s="41"/>
      <c r="H75" s="42"/>
      <c r="I75" s="41" t="str">
        <f t="shared" si="14"/>
        <v xml:space="preserve"> </v>
      </c>
      <c r="J75" s="49"/>
      <c r="K75" s="49"/>
      <c r="L75" s="44"/>
      <c r="M75" s="45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14"/>
      <c r="AJ75" s="2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</row>
    <row r="76" spans="1:57" x14ac:dyDescent="0.2">
      <c r="B76" s="40"/>
      <c r="C76" s="54"/>
      <c r="D76" s="54"/>
      <c r="E76" s="54"/>
      <c r="F76" s="54"/>
      <c r="G76" s="41"/>
      <c r="H76" s="42"/>
      <c r="I76" s="41" t="str">
        <f t="shared" si="14"/>
        <v xml:space="preserve"> </v>
      </c>
      <c r="J76" s="49"/>
      <c r="K76" s="49"/>
      <c r="L76" s="44"/>
      <c r="M76" s="45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14"/>
      <c r="AJ76" s="2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</row>
    <row r="77" spans="1:57" ht="15" x14ac:dyDescent="0.2">
      <c r="B77" s="40"/>
      <c r="C77" s="54"/>
      <c r="D77" s="54"/>
      <c r="E77" s="54"/>
      <c r="F77" s="54"/>
      <c r="G77" s="41"/>
      <c r="H77" s="42"/>
      <c r="I77" s="41" t="str">
        <f t="shared" si="14"/>
        <v xml:space="preserve"> </v>
      </c>
      <c r="J77" s="57" t="s">
        <v>196</v>
      </c>
      <c r="K77" s="57"/>
      <c r="L77" s="44"/>
      <c r="M77" s="45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14"/>
      <c r="AJ77" s="2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</row>
    <row r="78" spans="1:57" x14ac:dyDescent="0.2">
      <c r="B78" s="40"/>
      <c r="C78" s="54"/>
      <c r="D78" s="54"/>
      <c r="E78" s="54"/>
      <c r="F78" s="54"/>
      <c r="G78" s="41"/>
      <c r="H78" s="42"/>
      <c r="I78" s="41" t="str">
        <f t="shared" si="14"/>
        <v xml:space="preserve"> </v>
      </c>
      <c r="J78" s="56"/>
      <c r="K78" s="56"/>
      <c r="L78" s="44"/>
      <c r="M78" s="45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14"/>
      <c r="AJ78" s="2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</row>
    <row r="79" spans="1:57" ht="25.5" x14ac:dyDescent="0.2">
      <c r="B79" s="40"/>
      <c r="C79" s="54"/>
      <c r="D79" s="54"/>
      <c r="E79" s="54"/>
      <c r="F79" s="54"/>
      <c r="G79" s="41"/>
      <c r="H79" s="42"/>
      <c r="I79" s="41" t="str">
        <f t="shared" si="14"/>
        <v xml:space="preserve"> </v>
      </c>
      <c r="J79" s="61" t="s">
        <v>0</v>
      </c>
      <c r="K79" s="61"/>
      <c r="L79" s="44"/>
      <c r="M79" s="45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14"/>
      <c r="AJ79" s="2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</row>
    <row r="81" spans="2:57" x14ac:dyDescent="0.2">
      <c r="B81" s="117" t="s">
        <v>62</v>
      </c>
      <c r="C81" s="128"/>
      <c r="D81" s="128" t="s">
        <v>278</v>
      </c>
      <c r="E81" s="128"/>
      <c r="F81" s="129"/>
      <c r="G81" s="41"/>
      <c r="H81" s="42" t="str">
        <f>'Question Key'!D54</f>
        <v>Y</v>
      </c>
      <c r="I81" s="41" t="str">
        <f t="shared" si="14"/>
        <v xml:space="preserve"> </v>
      </c>
      <c r="J81" s="49" t="s">
        <v>159</v>
      </c>
      <c r="K81" s="49"/>
      <c r="L81" s="44"/>
      <c r="M81" s="45">
        <f t="shared" si="15"/>
        <v>1</v>
      </c>
      <c r="N81" s="48">
        <f>IF($C81="",IF($M81&gt;1,'Question Key'!E54,0),0)</f>
        <v>0</v>
      </c>
      <c r="O81" s="48">
        <f>IF($C81="",IF($M81&gt;1,'Question Key'!F54,0),0)</f>
        <v>0</v>
      </c>
      <c r="P81" s="48">
        <f>IF($C81="",IF($M81&gt;1,'Question Key'!G54,0),0)</f>
        <v>0</v>
      </c>
      <c r="Q81" s="48">
        <f>IF($C81="",IF($M81&gt;1,'Question Key'!H54,0),0)</f>
        <v>0</v>
      </c>
      <c r="R81" s="48">
        <f>IF($C81="",IF($M81&gt;1,'Question Key'!I54,0),0)</f>
        <v>0</v>
      </c>
      <c r="S81" s="48">
        <f>IF($C81="",IF($M81&gt;1,'Question Key'!J54,0),0)</f>
        <v>0</v>
      </c>
      <c r="T81" s="48">
        <f>IF($C81="",IF($M81&gt;1,'Question Key'!K54,0),0)</f>
        <v>0</v>
      </c>
      <c r="U81" s="48">
        <f>IF($C81="",IF($M81&gt;1,'Question Key'!L54,0),0)</f>
        <v>0</v>
      </c>
      <c r="V81" s="48">
        <f>IF($C81="",IF($M81&gt;1,'Question Key'!M54,0),0)</f>
        <v>0</v>
      </c>
      <c r="W81" s="48">
        <f>IF($C81="",IF($M81&gt;1,'Question Key'!N54,0),0)</f>
        <v>0</v>
      </c>
      <c r="X81" s="48">
        <f>IF($C81="",IF($M81&gt;1,'Question Key'!O54,0),0)</f>
        <v>0</v>
      </c>
      <c r="Y81" s="48">
        <f>IF($C81="",IF($M81&gt;1,'Question Key'!P54,0),0)</f>
        <v>0</v>
      </c>
      <c r="Z81" s="48">
        <f>IF($C81="",IF($M81&gt;1,'Question Key'!Q54,0),0)</f>
        <v>0</v>
      </c>
      <c r="AA81" s="48">
        <f>IF($C81="",IF($M81&gt;1,'Question Key'!R54,0),0)</f>
        <v>0</v>
      </c>
      <c r="AB81" s="48">
        <f>IF($C81="",IF($M81&gt;1,'Question Key'!S54,0),0)</f>
        <v>0</v>
      </c>
      <c r="AC81" s="48">
        <f>IF($C81="",IF($M81&gt;1,'Question Key'!T54,0),0)</f>
        <v>0</v>
      </c>
      <c r="AD81" s="48">
        <f>IF($C81="",IF($M81&gt;1,'Question Key'!U54,0),0)</f>
        <v>0</v>
      </c>
      <c r="AE81" s="48">
        <f>IF($C81="",IF($M81&gt;1,'Question Key'!V54,0),0)</f>
        <v>0</v>
      </c>
      <c r="AF81" s="48">
        <f>IF($C81="",IF($M81&gt;1,'Question Key'!W54,0),0)</f>
        <v>0</v>
      </c>
      <c r="AG81" s="48">
        <f>IF($C81="",IF($M81&gt;1,'Question Key'!X54,0),0)</f>
        <v>0</v>
      </c>
      <c r="AH81" s="48">
        <f>IF($C81="",IF($M81&gt;1,'Question Key'!Y54,0),0)</f>
        <v>0</v>
      </c>
      <c r="AI81" s="14"/>
      <c r="AJ81" s="29" t="str">
        <f t="shared" si="16"/>
        <v>4.1</v>
      </c>
      <c r="AK81" s="48" t="str">
        <f>IF($M81=0,'Question Key'!E54," ")</f>
        <v xml:space="preserve"> </v>
      </c>
      <c r="AL81" s="48" t="str">
        <f>IF($M81=0,'Question Key'!F54," ")</f>
        <v xml:space="preserve"> </v>
      </c>
      <c r="AM81" s="48" t="str">
        <f>IF($M81=0,'Question Key'!G54," ")</f>
        <v xml:space="preserve"> </v>
      </c>
      <c r="AN81" s="48" t="str">
        <f>IF($M81=0,'Question Key'!H54," ")</f>
        <v xml:space="preserve"> </v>
      </c>
      <c r="AO81" s="48" t="str">
        <f>IF($M81=0,'Question Key'!I54," ")</f>
        <v xml:space="preserve"> </v>
      </c>
      <c r="AP81" s="48" t="str">
        <f>IF($M81=0,'Question Key'!J54," ")</f>
        <v xml:space="preserve"> </v>
      </c>
      <c r="AQ81" s="48" t="str">
        <f>IF($M81=0,'Question Key'!K54," ")</f>
        <v xml:space="preserve"> </v>
      </c>
      <c r="AR81" s="48" t="str">
        <f>IF($M81=0,'Question Key'!L54," ")</f>
        <v xml:space="preserve"> </v>
      </c>
      <c r="AS81" s="48" t="str">
        <f>IF($M81=0,'Question Key'!M54," ")</f>
        <v xml:space="preserve"> </v>
      </c>
      <c r="AT81" s="48" t="str">
        <f>IF($M81=0,'Question Key'!N54," ")</f>
        <v xml:space="preserve"> </v>
      </c>
      <c r="AU81" s="48" t="str">
        <f>IF($M81=0,'Question Key'!O54," ")</f>
        <v xml:space="preserve"> </v>
      </c>
      <c r="AV81" s="48" t="str">
        <f>IF($M81=0,'Question Key'!P54," ")</f>
        <v xml:space="preserve"> </v>
      </c>
      <c r="AW81" s="48" t="str">
        <f>IF($M81=0,'Question Key'!Q54," ")</f>
        <v xml:space="preserve"> </v>
      </c>
      <c r="AX81" s="48" t="str">
        <f>IF($M81=0,'Question Key'!R54," ")</f>
        <v xml:space="preserve"> </v>
      </c>
      <c r="AY81" s="48" t="str">
        <f>IF($M81=0,'Question Key'!S54," ")</f>
        <v xml:space="preserve"> </v>
      </c>
      <c r="AZ81" s="48" t="str">
        <f>IF($M81=0,'Question Key'!T54," ")</f>
        <v xml:space="preserve"> </v>
      </c>
      <c r="BA81" s="48" t="str">
        <f>IF($M81=0,'Question Key'!U54," ")</f>
        <v xml:space="preserve"> </v>
      </c>
      <c r="BB81" s="48" t="str">
        <f>IF($M81=0,'Question Key'!V54," ")</f>
        <v xml:space="preserve"> </v>
      </c>
      <c r="BC81" s="48" t="str">
        <f>IF($M81=0,'Question Key'!W54," ")</f>
        <v xml:space="preserve"> </v>
      </c>
      <c r="BD81" s="48" t="str">
        <f>IF($M81=0,'Question Key'!X54," ")</f>
        <v xml:space="preserve"> </v>
      </c>
      <c r="BE81" s="48" t="str">
        <f>IF($M81=0,'Question Key'!Y54," ")</f>
        <v xml:space="preserve"> </v>
      </c>
    </row>
    <row r="82" spans="2:57" x14ac:dyDescent="0.2">
      <c r="B82" s="117" t="s">
        <v>63</v>
      </c>
      <c r="C82" s="128"/>
      <c r="D82" s="131" t="s">
        <v>278</v>
      </c>
      <c r="E82" s="128"/>
      <c r="F82" s="128"/>
      <c r="G82" s="41"/>
      <c r="H82" s="42" t="str">
        <f>'Question Key'!D55</f>
        <v>Y</v>
      </c>
      <c r="I82" s="41" t="str">
        <f>IF(COUNTA(C82:F82)&gt;1,"ERR"," ")</f>
        <v xml:space="preserve"> </v>
      </c>
      <c r="J82" s="49" t="s">
        <v>215</v>
      </c>
      <c r="K82" s="49"/>
      <c r="L82" s="44"/>
      <c r="M82" s="45">
        <f t="shared" si="15"/>
        <v>1</v>
      </c>
      <c r="N82" s="48">
        <f>IF($C82="",IF($M82&gt;1,'Question Key'!E55,0),0)</f>
        <v>0</v>
      </c>
      <c r="O82" s="48">
        <f>IF($C82="",IF($M82&gt;1,'Question Key'!F55,0),0)</f>
        <v>0</v>
      </c>
      <c r="P82" s="48">
        <f>IF($C82="",IF($M82&gt;1,'Question Key'!G55,0),0)</f>
        <v>0</v>
      </c>
      <c r="Q82" s="48">
        <f>IF($C82="",IF($M82&gt;1,'Question Key'!H55,0),0)</f>
        <v>0</v>
      </c>
      <c r="R82" s="48">
        <f>IF($C82="",IF($M82&gt;1,'Question Key'!I55,0),0)</f>
        <v>0</v>
      </c>
      <c r="S82" s="48">
        <f>IF($C82="",IF($M82&gt;1,'Question Key'!J55,0),0)</f>
        <v>0</v>
      </c>
      <c r="T82" s="48">
        <f>IF($C82="",IF($M82&gt;1,'Question Key'!K55,0),0)</f>
        <v>0</v>
      </c>
      <c r="U82" s="48">
        <f>IF($C82="",IF($M82&gt;1,'Question Key'!L55,0),0)</f>
        <v>0</v>
      </c>
      <c r="V82" s="48">
        <f>IF($C82="",IF($M82&gt;1,'Question Key'!M55,0),0)</f>
        <v>0</v>
      </c>
      <c r="W82" s="48">
        <f>IF($C82="",IF($M82&gt;1,'Question Key'!N55,0),0)</f>
        <v>0</v>
      </c>
      <c r="X82" s="48">
        <f>IF($C82="",IF($M82&gt;1,'Question Key'!O55,0),0)</f>
        <v>0</v>
      </c>
      <c r="Y82" s="48">
        <f>IF($C82="",IF($M82&gt;1,'Question Key'!P55,0),0)</f>
        <v>0</v>
      </c>
      <c r="Z82" s="48">
        <f>IF($C82="",IF($M82&gt;1,'Question Key'!Q55,0),0)</f>
        <v>0</v>
      </c>
      <c r="AA82" s="48">
        <f>IF($C82="",IF($M82&gt;1,'Question Key'!R55,0),0)</f>
        <v>0</v>
      </c>
      <c r="AB82" s="48">
        <f>IF($C82="",IF($M82&gt;1,'Question Key'!S55,0),0)</f>
        <v>0</v>
      </c>
      <c r="AC82" s="48">
        <f>IF($C82="",IF($M82&gt;1,'Question Key'!T55,0),0)</f>
        <v>0</v>
      </c>
      <c r="AD82" s="48">
        <f>IF($C82="",IF($M82&gt;1,'Question Key'!U55,0),0)</f>
        <v>0</v>
      </c>
      <c r="AE82" s="48">
        <f>IF($C82="",IF($M82&gt;1,'Question Key'!V55,0),0)</f>
        <v>0</v>
      </c>
      <c r="AF82" s="48">
        <f>IF($C82="",IF($M82&gt;1,'Question Key'!W55,0),0)</f>
        <v>0</v>
      </c>
      <c r="AG82" s="48">
        <f>IF($C82="",IF($M82&gt;1,'Question Key'!X55,0),0)</f>
        <v>0</v>
      </c>
      <c r="AH82" s="48">
        <f>IF($C82="",IF($M82&gt;1,'Question Key'!Y55,0),0)</f>
        <v>0</v>
      </c>
      <c r="AI82" s="14"/>
      <c r="AJ82" s="29" t="str">
        <f>B82</f>
        <v>4.2</v>
      </c>
      <c r="AK82" s="48" t="str">
        <f>IF($M82=0,'Question Key'!E55," ")</f>
        <v xml:space="preserve"> </v>
      </c>
      <c r="AL82" s="48" t="str">
        <f>IF($M82=0,'Question Key'!F55," ")</f>
        <v xml:space="preserve"> </v>
      </c>
      <c r="AM82" s="48" t="str">
        <f>IF($M82=0,'Question Key'!G55," ")</f>
        <v xml:space="preserve"> </v>
      </c>
      <c r="AN82" s="48" t="str">
        <f>IF($M82=0,'Question Key'!H55," ")</f>
        <v xml:space="preserve"> </v>
      </c>
      <c r="AO82" s="48" t="str">
        <f>IF($M82=0,'Question Key'!I55," ")</f>
        <v xml:space="preserve"> </v>
      </c>
      <c r="AP82" s="48" t="str">
        <f>IF($M82=0,'Question Key'!J55," ")</f>
        <v xml:space="preserve"> </v>
      </c>
      <c r="AQ82" s="48" t="str">
        <f>IF($M82=0,'Question Key'!K55," ")</f>
        <v xml:space="preserve"> </v>
      </c>
      <c r="AR82" s="48" t="str">
        <f>IF($M82=0,'Question Key'!L55," ")</f>
        <v xml:space="preserve"> </v>
      </c>
      <c r="AS82" s="48" t="str">
        <f>IF($M82=0,'Question Key'!M55," ")</f>
        <v xml:space="preserve"> </v>
      </c>
      <c r="AT82" s="48" t="str">
        <f>IF($M82=0,'Question Key'!N55," ")</f>
        <v xml:space="preserve"> </v>
      </c>
      <c r="AU82" s="48" t="str">
        <f>IF($M82=0,'Question Key'!O55," ")</f>
        <v xml:space="preserve"> </v>
      </c>
      <c r="AV82" s="48" t="str">
        <f>IF($M82=0,'Question Key'!P55," ")</f>
        <v xml:space="preserve"> </v>
      </c>
      <c r="AW82" s="48" t="str">
        <f>IF($M82=0,'Question Key'!Q55," ")</f>
        <v xml:space="preserve"> </v>
      </c>
      <c r="AX82" s="48" t="str">
        <f>IF($M82=0,'Question Key'!R55," ")</f>
        <v xml:space="preserve"> </v>
      </c>
      <c r="AY82" s="48" t="str">
        <f>IF($M82=0,'Question Key'!S55," ")</f>
        <v xml:space="preserve"> </v>
      </c>
      <c r="AZ82" s="48" t="str">
        <f>IF($M82=0,'Question Key'!T55," ")</f>
        <v xml:space="preserve"> </v>
      </c>
      <c r="BA82" s="48" t="str">
        <f>IF($M82=0,'Question Key'!U55," ")</f>
        <v xml:space="preserve"> </v>
      </c>
      <c r="BB82" s="48" t="str">
        <f>IF($M82=0,'Question Key'!V55," ")</f>
        <v xml:space="preserve"> </v>
      </c>
      <c r="BC82" s="48" t="str">
        <f>IF($M82=0,'Question Key'!W55," ")</f>
        <v xml:space="preserve"> </v>
      </c>
      <c r="BD82" s="48" t="str">
        <f>IF($M82=0,'Question Key'!X55," ")</f>
        <v xml:space="preserve"> </v>
      </c>
      <c r="BE82" s="48" t="str">
        <f>IF($M82=0,'Question Key'!Y55," ")</f>
        <v xml:space="preserve"> </v>
      </c>
    </row>
    <row r="83" spans="2:57" ht="25.5" x14ac:dyDescent="0.2">
      <c r="B83" s="117" t="s">
        <v>64</v>
      </c>
      <c r="C83" s="128"/>
      <c r="D83" s="128"/>
      <c r="E83" s="128"/>
      <c r="F83" s="131" t="s">
        <v>278</v>
      </c>
      <c r="G83" s="41"/>
      <c r="H83" s="42" t="str">
        <f>'Question Key'!D67</f>
        <v>Y</v>
      </c>
      <c r="I83" s="41" t="str">
        <f>IF(COUNTA(C83:F83)&gt;1,"ERR"," ")</f>
        <v xml:space="preserve"> </v>
      </c>
      <c r="J83" s="49" t="s">
        <v>165</v>
      </c>
      <c r="K83" s="49"/>
      <c r="L83" s="44"/>
      <c r="M83" s="45">
        <f t="shared" si="15"/>
        <v>3</v>
      </c>
      <c r="N83" s="48" t="str">
        <f>IF($C83="",IF($M83&gt;1,'Question Key'!E56,0),0)</f>
        <v xml:space="preserve"> </v>
      </c>
      <c r="O83" s="48" t="str">
        <f>IF($C83="",IF($M83&gt;1,'Question Key'!F56,0),0)</f>
        <v xml:space="preserve"> </v>
      </c>
      <c r="P83" s="48" t="str">
        <f>IF($C83="",IF($M83&gt;1,'Question Key'!G56,0),0)</f>
        <v xml:space="preserve"> </v>
      </c>
      <c r="Q83" s="48" t="str">
        <f>IF($C83="",IF($M83&gt;1,'Question Key'!H56,0),0)</f>
        <v xml:space="preserve"> </v>
      </c>
      <c r="R83" s="48" t="str">
        <f>IF($C83="",IF($M83&gt;1,'Question Key'!I56,0),0)</f>
        <v xml:space="preserve"> </v>
      </c>
      <c r="S83" s="48">
        <f>IF($C83="",IF($M83&gt;1,'Question Key'!J56,0),0)</f>
        <v>1</v>
      </c>
      <c r="T83" s="48" t="str">
        <f>IF($C83="",IF($M83&gt;1,'Question Key'!K56,0),0)</f>
        <v xml:space="preserve"> </v>
      </c>
      <c r="U83" s="48" t="str">
        <f>IF($C83="",IF($M83&gt;1,'Question Key'!L56,0),0)</f>
        <v xml:space="preserve"> </v>
      </c>
      <c r="V83" s="48">
        <f>IF($C83="",IF($M83&gt;1,'Question Key'!M56,0),0)</f>
        <v>1</v>
      </c>
      <c r="W83" s="48" t="str">
        <f>IF($C83="",IF($M83&gt;1,'Question Key'!N56,0),0)</f>
        <v xml:space="preserve"> </v>
      </c>
      <c r="X83" s="48" t="str">
        <f>IF($C83="",IF($M83&gt;1,'Question Key'!O56,0),0)</f>
        <v xml:space="preserve"> </v>
      </c>
      <c r="Y83" s="48" t="str">
        <f>IF($C83="",IF($M83&gt;1,'Question Key'!P56,0),0)</f>
        <v xml:space="preserve"> </v>
      </c>
      <c r="Z83" s="48" t="str">
        <f>IF($C83="",IF($M83&gt;1,'Question Key'!Q56,0),0)</f>
        <v xml:space="preserve"> </v>
      </c>
      <c r="AA83" s="48" t="str">
        <f>IF($C83="",IF($M83&gt;1,'Question Key'!R56,0),0)</f>
        <v xml:space="preserve"> </v>
      </c>
      <c r="AB83" s="48" t="str">
        <f>IF($C83="",IF($M83&gt;1,'Question Key'!S56,0),0)</f>
        <v xml:space="preserve"> </v>
      </c>
      <c r="AC83" s="48" t="str">
        <f>IF($C83="",IF($M83&gt;1,'Question Key'!T56,0),0)</f>
        <v xml:space="preserve"> </v>
      </c>
      <c r="AD83" s="48">
        <f>IF($C83="",IF($M83&gt;1,'Question Key'!U56,0),0)</f>
        <v>1</v>
      </c>
      <c r="AE83" s="48">
        <f>IF($C83="",IF($M83&gt;1,'Question Key'!V56,0),0)</f>
        <v>1</v>
      </c>
      <c r="AF83" s="48" t="str">
        <f>IF($C83="",IF($M83&gt;1,'Question Key'!W56,0),0)</f>
        <v xml:space="preserve"> </v>
      </c>
      <c r="AG83" s="48" t="str">
        <f>IF($C83="",IF($M83&gt;1,'Question Key'!X56,0),0)</f>
        <v xml:space="preserve"> </v>
      </c>
      <c r="AH83" s="48" t="str">
        <f>IF($C83="",IF($M83&gt;1,'Question Key'!Y56,0),0)</f>
        <v xml:space="preserve"> </v>
      </c>
      <c r="AI83" s="14"/>
      <c r="AJ83" s="29" t="str">
        <f t="shared" si="16"/>
        <v>4.3</v>
      </c>
      <c r="AK83" s="48" t="str">
        <f>IF($M83=0,'Question Key'!E56," ")</f>
        <v xml:space="preserve"> </v>
      </c>
      <c r="AL83" s="48" t="str">
        <f>IF($M83=0,'Question Key'!F56," ")</f>
        <v xml:space="preserve"> </v>
      </c>
      <c r="AM83" s="48" t="str">
        <f>IF($M83=0,'Question Key'!G56," ")</f>
        <v xml:space="preserve"> </v>
      </c>
      <c r="AN83" s="48" t="str">
        <f>IF($M83=0,'Question Key'!H56," ")</f>
        <v xml:space="preserve"> </v>
      </c>
      <c r="AO83" s="48" t="str">
        <f>IF($M83=0,'Question Key'!I56," ")</f>
        <v xml:space="preserve"> </v>
      </c>
      <c r="AP83" s="48" t="str">
        <f>IF($M83=0,'Question Key'!J56," ")</f>
        <v xml:space="preserve"> </v>
      </c>
      <c r="AQ83" s="48" t="str">
        <f>IF($M83=0,'Question Key'!K56," ")</f>
        <v xml:space="preserve"> </v>
      </c>
      <c r="AR83" s="48" t="str">
        <f>IF($M83=0,'Question Key'!L56," ")</f>
        <v xml:space="preserve"> </v>
      </c>
      <c r="AS83" s="48" t="str">
        <f>IF($M83=0,'Question Key'!M56," ")</f>
        <v xml:space="preserve"> </v>
      </c>
      <c r="AT83" s="48" t="str">
        <f>IF($M83=0,'Question Key'!N56," ")</f>
        <v xml:space="preserve"> </v>
      </c>
      <c r="AU83" s="48" t="str">
        <f>IF($M83=0,'Question Key'!O56," ")</f>
        <v xml:space="preserve"> </v>
      </c>
      <c r="AV83" s="48" t="str">
        <f>IF($M83=0,'Question Key'!P56," ")</f>
        <v xml:space="preserve"> </v>
      </c>
      <c r="AW83" s="48" t="str">
        <f>IF($M83=0,'Question Key'!Q56," ")</f>
        <v xml:space="preserve"> </v>
      </c>
      <c r="AX83" s="48" t="str">
        <f>IF($M83=0,'Question Key'!R56," ")</f>
        <v xml:space="preserve"> </v>
      </c>
      <c r="AY83" s="48" t="str">
        <f>IF($M83=0,'Question Key'!S56," ")</f>
        <v xml:space="preserve"> </v>
      </c>
      <c r="AZ83" s="48" t="str">
        <f>IF($M83=0,'Question Key'!T56," ")</f>
        <v xml:space="preserve"> </v>
      </c>
      <c r="BA83" s="48" t="str">
        <f>IF($M83=0,'Question Key'!U56," ")</f>
        <v xml:space="preserve"> </v>
      </c>
      <c r="BB83" s="48" t="str">
        <f>IF($M83=0,'Question Key'!V56," ")</f>
        <v xml:space="preserve"> </v>
      </c>
      <c r="BC83" s="48" t="str">
        <f>IF($M83=0,'Question Key'!W56," ")</f>
        <v xml:space="preserve"> </v>
      </c>
      <c r="BD83" s="48" t="str">
        <f>IF($M83=0,'Question Key'!X56," ")</f>
        <v xml:space="preserve"> </v>
      </c>
      <c r="BE83" s="48" t="str">
        <f>IF($M83=0,'Question Key'!Y56," ")</f>
        <v xml:space="preserve"> </v>
      </c>
    </row>
    <row r="84" spans="2:57" x14ac:dyDescent="0.2">
      <c r="B84" s="117" t="s">
        <v>65</v>
      </c>
      <c r="C84" s="128"/>
      <c r="D84" s="129"/>
      <c r="E84" s="128"/>
      <c r="F84" s="128" t="s">
        <v>278</v>
      </c>
      <c r="G84" s="41"/>
      <c r="H84" s="42" t="str">
        <f>'Question Key'!D57</f>
        <v>Y</v>
      </c>
      <c r="I84" s="41" t="str">
        <f t="shared" si="14"/>
        <v xml:space="preserve"> </v>
      </c>
      <c r="J84" s="49" t="s">
        <v>160</v>
      </c>
      <c r="K84" s="49"/>
      <c r="L84" s="44"/>
      <c r="M84" s="45">
        <f t="shared" si="15"/>
        <v>3</v>
      </c>
      <c r="N84" s="48" t="str">
        <f>IF($C84="",IF($M84&gt;1,'Question Key'!E57,0),0)</f>
        <v xml:space="preserve"> </v>
      </c>
      <c r="O84" s="48" t="str">
        <f>IF($C84="",IF($M84&gt;1,'Question Key'!F57,0),0)</f>
        <v xml:space="preserve"> </v>
      </c>
      <c r="P84" s="48" t="str">
        <f>IF($C84="",IF($M84&gt;1,'Question Key'!G57,0),0)</f>
        <v xml:space="preserve"> </v>
      </c>
      <c r="Q84" s="48" t="str">
        <f>IF($C84="",IF($M84&gt;1,'Question Key'!H57,0),0)</f>
        <v xml:space="preserve"> </v>
      </c>
      <c r="R84" s="48" t="str">
        <f>IF($C84="",IF($M84&gt;1,'Question Key'!I57,0),0)</f>
        <v xml:space="preserve"> </v>
      </c>
      <c r="S84" s="48">
        <f>IF($C84="",IF($M84&gt;1,'Question Key'!J57,0),0)</f>
        <v>1</v>
      </c>
      <c r="T84" s="48" t="str">
        <f>IF($C84="",IF($M84&gt;1,'Question Key'!K57,0),0)</f>
        <v xml:space="preserve"> </v>
      </c>
      <c r="U84" s="48" t="str">
        <f>IF($C84="",IF($M84&gt;1,'Question Key'!L57,0),0)</f>
        <v xml:space="preserve"> </v>
      </c>
      <c r="V84" s="48">
        <f>IF($C84="",IF($M84&gt;1,'Question Key'!M57,0),0)</f>
        <v>1</v>
      </c>
      <c r="W84" s="48" t="str">
        <f>IF($C84="",IF($M84&gt;1,'Question Key'!N57,0),0)</f>
        <v xml:space="preserve"> </v>
      </c>
      <c r="X84" s="48">
        <f>IF($C84="",IF($M84&gt;1,'Question Key'!O57,0),0)</f>
        <v>1</v>
      </c>
      <c r="Y84" s="48" t="str">
        <f>IF($C84="",IF($M84&gt;1,'Question Key'!P57,0),0)</f>
        <v xml:space="preserve"> </v>
      </c>
      <c r="Z84" s="48" t="str">
        <f>IF($C84="",IF($M84&gt;1,'Question Key'!Q57,0),0)</f>
        <v xml:space="preserve"> </v>
      </c>
      <c r="AA84" s="48" t="str">
        <f>IF($C84="",IF($M84&gt;1,'Question Key'!R57,0),0)</f>
        <v xml:space="preserve"> </v>
      </c>
      <c r="AB84" s="48" t="str">
        <f>IF($C84="",IF($M84&gt;1,'Question Key'!S57,0),0)</f>
        <v xml:space="preserve"> </v>
      </c>
      <c r="AC84" s="48" t="str">
        <f>IF($C84="",IF($M84&gt;1,'Question Key'!T57,0),0)</f>
        <v xml:space="preserve"> </v>
      </c>
      <c r="AD84" s="48">
        <f>IF($C84="",IF($M84&gt;1,'Question Key'!U57,0),0)</f>
        <v>1</v>
      </c>
      <c r="AE84" s="48">
        <f>IF($C84="",IF($M84&gt;1,'Question Key'!V57,0),0)</f>
        <v>1</v>
      </c>
      <c r="AF84" s="48" t="str">
        <f>IF($C84="",IF($M84&gt;1,'Question Key'!W57,0),0)</f>
        <v xml:space="preserve"> </v>
      </c>
      <c r="AG84" s="48" t="str">
        <f>IF($C84="",IF($M84&gt;1,'Question Key'!X57,0),0)</f>
        <v xml:space="preserve"> </v>
      </c>
      <c r="AH84" s="48" t="str">
        <f>IF($C84="",IF($M84&gt;1,'Question Key'!Y57,0),0)</f>
        <v xml:space="preserve"> </v>
      </c>
      <c r="AI84" s="14"/>
      <c r="AJ84" s="29" t="str">
        <f t="shared" si="16"/>
        <v>4.4</v>
      </c>
      <c r="AK84" s="48" t="str">
        <f>IF($M84=0,'Question Key'!E57," ")</f>
        <v xml:space="preserve"> </v>
      </c>
      <c r="AL84" s="48" t="str">
        <f>IF($M84=0,'Question Key'!F57," ")</f>
        <v xml:space="preserve"> </v>
      </c>
      <c r="AM84" s="48" t="str">
        <f>IF($M84=0,'Question Key'!G57," ")</f>
        <v xml:space="preserve"> </v>
      </c>
      <c r="AN84" s="48" t="str">
        <f>IF($M84=0,'Question Key'!H57," ")</f>
        <v xml:space="preserve"> </v>
      </c>
      <c r="AO84" s="48" t="str">
        <f>IF($M84=0,'Question Key'!I57," ")</f>
        <v xml:space="preserve"> </v>
      </c>
      <c r="AP84" s="48" t="str">
        <f>IF($M84=0,'Question Key'!J57," ")</f>
        <v xml:space="preserve"> </v>
      </c>
      <c r="AQ84" s="48" t="str">
        <f>IF($M84=0,'Question Key'!K57," ")</f>
        <v xml:space="preserve"> </v>
      </c>
      <c r="AR84" s="48" t="str">
        <f>IF($M84=0,'Question Key'!L57," ")</f>
        <v xml:space="preserve"> </v>
      </c>
      <c r="AS84" s="48" t="str">
        <f>IF($M84=0,'Question Key'!M57," ")</f>
        <v xml:space="preserve"> </v>
      </c>
      <c r="AT84" s="48" t="str">
        <f>IF($M84=0,'Question Key'!N57," ")</f>
        <v xml:space="preserve"> </v>
      </c>
      <c r="AU84" s="48" t="str">
        <f>IF($M84=0,'Question Key'!O57," ")</f>
        <v xml:space="preserve"> </v>
      </c>
      <c r="AV84" s="48" t="str">
        <f>IF($M84=0,'Question Key'!P57," ")</f>
        <v xml:space="preserve"> </v>
      </c>
      <c r="AW84" s="48" t="str">
        <f>IF($M84=0,'Question Key'!Q57," ")</f>
        <v xml:space="preserve"> </v>
      </c>
      <c r="AX84" s="48" t="str">
        <f>IF($M84=0,'Question Key'!R57," ")</f>
        <v xml:space="preserve"> </v>
      </c>
      <c r="AY84" s="48" t="str">
        <f>IF($M84=0,'Question Key'!S57," ")</f>
        <v xml:space="preserve"> </v>
      </c>
      <c r="AZ84" s="48" t="str">
        <f>IF($M84=0,'Question Key'!T57," ")</f>
        <v xml:space="preserve"> </v>
      </c>
      <c r="BA84" s="48" t="str">
        <f>IF($M84=0,'Question Key'!U57," ")</f>
        <v xml:space="preserve"> </v>
      </c>
      <c r="BB84" s="48" t="str">
        <f>IF($M84=0,'Question Key'!V57," ")</f>
        <v xml:space="preserve"> </v>
      </c>
      <c r="BC84" s="48" t="str">
        <f>IF($M84=0,'Question Key'!W57," ")</f>
        <v xml:space="preserve"> </v>
      </c>
      <c r="BD84" s="48" t="str">
        <f>IF($M84=0,'Question Key'!X57," ")</f>
        <v xml:space="preserve"> </v>
      </c>
      <c r="BE84" s="48" t="str">
        <f>IF($M84=0,'Question Key'!Y57," ")</f>
        <v xml:space="preserve"> </v>
      </c>
    </row>
    <row r="85" spans="2:57" x14ac:dyDescent="0.2">
      <c r="B85" s="117" t="s">
        <v>66</v>
      </c>
      <c r="C85" s="128"/>
      <c r="D85" s="128"/>
      <c r="E85" s="128"/>
      <c r="F85" s="131" t="s">
        <v>278</v>
      </c>
      <c r="G85" s="41"/>
      <c r="H85" s="42" t="str">
        <f>'Question Key'!D58</f>
        <v>Y</v>
      </c>
      <c r="I85" s="41" t="str">
        <f t="shared" si="14"/>
        <v xml:space="preserve"> </v>
      </c>
      <c r="J85" s="49" t="s">
        <v>161</v>
      </c>
      <c r="K85" s="49"/>
      <c r="L85" s="44"/>
      <c r="M85" s="45">
        <f t="shared" si="15"/>
        <v>3</v>
      </c>
      <c r="N85" s="48" t="str">
        <f>IF($C85="",IF($M85&gt;1,'Question Key'!E58,0),0)</f>
        <v xml:space="preserve"> </v>
      </c>
      <c r="O85" s="48" t="str">
        <f>IF($C85="",IF($M85&gt;1,'Question Key'!F58,0),0)</f>
        <v xml:space="preserve"> </v>
      </c>
      <c r="P85" s="48" t="str">
        <f>IF($C85="",IF($M85&gt;1,'Question Key'!G58,0),0)</f>
        <v xml:space="preserve"> </v>
      </c>
      <c r="Q85" s="48" t="str">
        <f>IF($C85="",IF($M85&gt;1,'Question Key'!H58,0),0)</f>
        <v xml:space="preserve"> </v>
      </c>
      <c r="R85" s="48" t="str">
        <f>IF($C85="",IF($M85&gt;1,'Question Key'!I58,0),0)</f>
        <v xml:space="preserve"> </v>
      </c>
      <c r="S85" s="48">
        <f>IF($C85="",IF($M85&gt;1,'Question Key'!J58,0),0)</f>
        <v>1</v>
      </c>
      <c r="T85" s="48" t="str">
        <f>IF($C85="",IF($M85&gt;1,'Question Key'!K58,0),0)</f>
        <v xml:space="preserve"> </v>
      </c>
      <c r="U85" s="48" t="str">
        <f>IF($C85="",IF($M85&gt;1,'Question Key'!L58,0),0)</f>
        <v xml:space="preserve"> </v>
      </c>
      <c r="V85" s="48">
        <f>IF($C85="",IF($M85&gt;1,'Question Key'!M58,0),0)</f>
        <v>1</v>
      </c>
      <c r="W85" s="48" t="str">
        <f>IF($C85="",IF($M85&gt;1,'Question Key'!N58,0),0)</f>
        <v xml:space="preserve"> </v>
      </c>
      <c r="X85" s="48" t="str">
        <f>IF($C85="",IF($M85&gt;1,'Question Key'!O58,0),0)</f>
        <v xml:space="preserve"> </v>
      </c>
      <c r="Y85" s="48" t="str">
        <f>IF($C85="",IF($M85&gt;1,'Question Key'!P58,0),0)</f>
        <v xml:space="preserve"> </v>
      </c>
      <c r="Z85" s="48" t="str">
        <f>IF($C85="",IF($M85&gt;1,'Question Key'!Q58,0),0)</f>
        <v xml:space="preserve"> </v>
      </c>
      <c r="AA85" s="48">
        <f>IF($C85="",IF($M85&gt;1,'Question Key'!R58,0),0)</f>
        <v>1</v>
      </c>
      <c r="AB85" s="48" t="str">
        <f>IF($C85="",IF($M85&gt;1,'Question Key'!S58,0),0)</f>
        <v xml:space="preserve"> </v>
      </c>
      <c r="AC85" s="48" t="str">
        <f>IF($C85="",IF($M85&gt;1,'Question Key'!T58,0),0)</f>
        <v xml:space="preserve"> </v>
      </c>
      <c r="AD85" s="48">
        <f>IF($C85="",IF($M85&gt;1,'Question Key'!U58,0),0)</f>
        <v>1</v>
      </c>
      <c r="AE85" s="48">
        <f>IF($C85="",IF($M85&gt;1,'Question Key'!V58,0),0)</f>
        <v>1</v>
      </c>
      <c r="AF85" s="48" t="str">
        <f>IF($C85="",IF($M85&gt;1,'Question Key'!W58,0),0)</f>
        <v xml:space="preserve"> </v>
      </c>
      <c r="AG85" s="48" t="str">
        <f>IF($C85="",IF($M85&gt;1,'Question Key'!X58,0),0)</f>
        <v xml:space="preserve"> </v>
      </c>
      <c r="AH85" s="48" t="str">
        <f>IF($C85="",IF($M85&gt;1,'Question Key'!Y58,0),0)</f>
        <v xml:space="preserve"> </v>
      </c>
      <c r="AI85" s="14"/>
      <c r="AJ85" s="29" t="str">
        <f t="shared" si="16"/>
        <v>4.5</v>
      </c>
      <c r="AK85" s="48" t="str">
        <f>IF($M85=0,'Question Key'!E58," ")</f>
        <v xml:space="preserve"> </v>
      </c>
      <c r="AL85" s="48" t="str">
        <f>IF($M85=0,'Question Key'!F58," ")</f>
        <v xml:space="preserve"> </v>
      </c>
      <c r="AM85" s="48" t="str">
        <f>IF($M85=0,'Question Key'!G58," ")</f>
        <v xml:space="preserve"> </v>
      </c>
      <c r="AN85" s="48" t="str">
        <f>IF($M85=0,'Question Key'!H58," ")</f>
        <v xml:space="preserve"> </v>
      </c>
      <c r="AO85" s="48" t="str">
        <f>IF($M85=0,'Question Key'!I58," ")</f>
        <v xml:space="preserve"> </v>
      </c>
      <c r="AP85" s="48" t="str">
        <f>IF($M85=0,'Question Key'!J58," ")</f>
        <v xml:space="preserve"> </v>
      </c>
      <c r="AQ85" s="48" t="str">
        <f>IF($M85=0,'Question Key'!K58," ")</f>
        <v xml:space="preserve"> </v>
      </c>
      <c r="AR85" s="48" t="str">
        <f>IF($M85=0,'Question Key'!L58," ")</f>
        <v xml:space="preserve"> </v>
      </c>
      <c r="AS85" s="48" t="str">
        <f>IF($M85=0,'Question Key'!M58," ")</f>
        <v xml:space="preserve"> </v>
      </c>
      <c r="AT85" s="48" t="str">
        <f>IF($M85=0,'Question Key'!N58," ")</f>
        <v xml:space="preserve"> </v>
      </c>
      <c r="AU85" s="48" t="str">
        <f>IF($M85=0,'Question Key'!O58," ")</f>
        <v xml:space="preserve"> </v>
      </c>
      <c r="AV85" s="48" t="str">
        <f>IF($M85=0,'Question Key'!P58," ")</f>
        <v xml:space="preserve"> </v>
      </c>
      <c r="AW85" s="48" t="str">
        <f>IF($M85=0,'Question Key'!Q58," ")</f>
        <v xml:space="preserve"> </v>
      </c>
      <c r="AX85" s="48" t="str">
        <f>IF($M85=0,'Question Key'!R58," ")</f>
        <v xml:space="preserve"> </v>
      </c>
      <c r="AY85" s="48" t="str">
        <f>IF($M85=0,'Question Key'!S58," ")</f>
        <v xml:space="preserve"> </v>
      </c>
      <c r="AZ85" s="48" t="str">
        <f>IF($M85=0,'Question Key'!T58," ")</f>
        <v xml:space="preserve"> </v>
      </c>
      <c r="BA85" s="48" t="str">
        <f>IF($M85=0,'Question Key'!U58," ")</f>
        <v xml:space="preserve"> </v>
      </c>
      <c r="BB85" s="48" t="str">
        <f>IF($M85=0,'Question Key'!V58," ")</f>
        <v xml:space="preserve"> </v>
      </c>
      <c r="BC85" s="48" t="str">
        <f>IF($M85=0,'Question Key'!W58," ")</f>
        <v xml:space="preserve"> </v>
      </c>
      <c r="BD85" s="48" t="str">
        <f>IF($M85=0,'Question Key'!X58," ")</f>
        <v xml:space="preserve"> </v>
      </c>
      <c r="BE85" s="48" t="str">
        <f>IF($M85=0,'Question Key'!Y58," ")</f>
        <v xml:space="preserve"> </v>
      </c>
    </row>
    <row r="86" spans="2:57" x14ac:dyDescent="0.2">
      <c r="B86" s="117" t="s">
        <v>67</v>
      </c>
      <c r="C86" s="128"/>
      <c r="D86" s="131" t="s">
        <v>278</v>
      </c>
      <c r="E86" s="128"/>
      <c r="F86" s="128"/>
      <c r="G86" s="41"/>
      <c r="H86" s="42" t="str">
        <f>'Question Key'!D59</f>
        <v>Y</v>
      </c>
      <c r="I86" s="41" t="str">
        <f t="shared" si="14"/>
        <v xml:space="preserve"> </v>
      </c>
      <c r="J86" s="49" t="s">
        <v>162</v>
      </c>
      <c r="K86" s="49"/>
      <c r="L86" s="44"/>
      <c r="M86" s="45">
        <f t="shared" si="15"/>
        <v>1</v>
      </c>
      <c r="N86" s="48">
        <f>IF($C86="",IF($M86&gt;1,'Question Key'!E59,0),0)</f>
        <v>0</v>
      </c>
      <c r="O86" s="48">
        <f>IF($C86="",IF($M86&gt;1,'Question Key'!F59,0),0)</f>
        <v>0</v>
      </c>
      <c r="P86" s="48">
        <f>IF($C86="",IF($M86&gt;1,'Question Key'!G59,0),0)</f>
        <v>0</v>
      </c>
      <c r="Q86" s="48">
        <f>IF($C86="",IF($M86&gt;1,'Question Key'!H59,0),0)</f>
        <v>0</v>
      </c>
      <c r="R86" s="48">
        <f>IF($C86="",IF($M86&gt;1,'Question Key'!I59,0),0)</f>
        <v>0</v>
      </c>
      <c r="S86" s="48">
        <f>IF($C86="",IF($M86&gt;1,'Question Key'!J59,0),0)</f>
        <v>0</v>
      </c>
      <c r="T86" s="48">
        <f>IF($C86="",IF($M86&gt;1,'Question Key'!K59,0),0)</f>
        <v>0</v>
      </c>
      <c r="U86" s="48">
        <f>IF($C86="",IF($M86&gt;1,'Question Key'!L59,0),0)</f>
        <v>0</v>
      </c>
      <c r="V86" s="48">
        <f>IF($C86="",IF($M86&gt;1,'Question Key'!M59,0),0)</f>
        <v>0</v>
      </c>
      <c r="W86" s="48">
        <f>IF($C86="",IF($M86&gt;1,'Question Key'!N59,0),0)</f>
        <v>0</v>
      </c>
      <c r="X86" s="48">
        <f>IF($C86="",IF($M86&gt;1,'Question Key'!O59,0),0)</f>
        <v>0</v>
      </c>
      <c r="Y86" s="48">
        <f>IF($C86="",IF($M86&gt;1,'Question Key'!P59,0),0)</f>
        <v>0</v>
      </c>
      <c r="Z86" s="48">
        <f>IF($C86="",IF($M86&gt;1,'Question Key'!Q59,0),0)</f>
        <v>0</v>
      </c>
      <c r="AA86" s="48">
        <f>IF($C86="",IF($M86&gt;1,'Question Key'!R59,0),0)</f>
        <v>0</v>
      </c>
      <c r="AB86" s="48">
        <f>IF($C86="",IF($M86&gt;1,'Question Key'!S59,0),0)</f>
        <v>0</v>
      </c>
      <c r="AC86" s="48">
        <f>IF($C86="",IF($M86&gt;1,'Question Key'!T59,0),0)</f>
        <v>0</v>
      </c>
      <c r="AD86" s="48">
        <f>IF($C86="",IF($M86&gt;1,'Question Key'!U59,0),0)</f>
        <v>0</v>
      </c>
      <c r="AE86" s="48">
        <f>IF($C86="",IF($M86&gt;1,'Question Key'!V59,0),0)</f>
        <v>0</v>
      </c>
      <c r="AF86" s="48">
        <f>IF($C86="",IF($M86&gt;1,'Question Key'!W59,0),0)</f>
        <v>0</v>
      </c>
      <c r="AG86" s="48">
        <f>IF($C86="",IF($M86&gt;1,'Question Key'!X59,0),0)</f>
        <v>0</v>
      </c>
      <c r="AH86" s="48">
        <f>IF($C86="",IF($M86&gt;1,'Question Key'!Y59,0),0)</f>
        <v>0</v>
      </c>
      <c r="AI86" s="14"/>
      <c r="AJ86" s="29" t="str">
        <f t="shared" si="16"/>
        <v>4.6</v>
      </c>
      <c r="AK86" s="48" t="str">
        <f>IF($M86=0,'Question Key'!E59," ")</f>
        <v xml:space="preserve"> </v>
      </c>
      <c r="AL86" s="48" t="str">
        <f>IF($M86=0,'Question Key'!F59," ")</f>
        <v xml:space="preserve"> </v>
      </c>
      <c r="AM86" s="48" t="str">
        <f>IF($M86=0,'Question Key'!G59," ")</f>
        <v xml:space="preserve"> </v>
      </c>
      <c r="AN86" s="48" t="str">
        <f>IF($M86=0,'Question Key'!H59," ")</f>
        <v xml:space="preserve"> </v>
      </c>
      <c r="AO86" s="48" t="str">
        <f>IF($M86=0,'Question Key'!I59," ")</f>
        <v xml:space="preserve"> </v>
      </c>
      <c r="AP86" s="48" t="str">
        <f>IF($M86=0,'Question Key'!J59," ")</f>
        <v xml:space="preserve"> </v>
      </c>
      <c r="AQ86" s="48" t="str">
        <f>IF($M86=0,'Question Key'!K59," ")</f>
        <v xml:space="preserve"> </v>
      </c>
      <c r="AR86" s="48" t="str">
        <f>IF($M86=0,'Question Key'!L59," ")</f>
        <v xml:space="preserve"> </v>
      </c>
      <c r="AS86" s="48" t="str">
        <f>IF($M86=0,'Question Key'!M59," ")</f>
        <v xml:space="preserve"> </v>
      </c>
      <c r="AT86" s="48" t="str">
        <f>IF($M86=0,'Question Key'!N59," ")</f>
        <v xml:space="preserve"> </v>
      </c>
      <c r="AU86" s="48" t="str">
        <f>IF($M86=0,'Question Key'!O59," ")</f>
        <v xml:space="preserve"> </v>
      </c>
      <c r="AV86" s="48" t="str">
        <f>IF($M86=0,'Question Key'!P59," ")</f>
        <v xml:space="preserve"> </v>
      </c>
      <c r="AW86" s="48" t="str">
        <f>IF($M86=0,'Question Key'!Q59," ")</f>
        <v xml:space="preserve"> </v>
      </c>
      <c r="AX86" s="48" t="str">
        <f>IF($M86=0,'Question Key'!R59," ")</f>
        <v xml:space="preserve"> </v>
      </c>
      <c r="AY86" s="48" t="str">
        <f>IF($M86=0,'Question Key'!S59," ")</f>
        <v xml:space="preserve"> </v>
      </c>
      <c r="AZ86" s="48" t="str">
        <f>IF($M86=0,'Question Key'!T59," ")</f>
        <v xml:space="preserve"> </v>
      </c>
      <c r="BA86" s="48" t="str">
        <f>IF($M86=0,'Question Key'!U59," ")</f>
        <v xml:space="preserve"> </v>
      </c>
      <c r="BB86" s="48" t="str">
        <f>IF($M86=0,'Question Key'!V59," ")</f>
        <v xml:space="preserve"> </v>
      </c>
      <c r="BC86" s="48" t="str">
        <f>IF($M86=0,'Question Key'!W59," ")</f>
        <v xml:space="preserve"> </v>
      </c>
      <c r="BD86" s="48" t="str">
        <f>IF($M86=0,'Question Key'!X59," ")</f>
        <v xml:space="preserve"> </v>
      </c>
      <c r="BE86" s="48" t="str">
        <f>IF($M86=0,'Question Key'!Y59," ")</f>
        <v xml:space="preserve"> </v>
      </c>
    </row>
    <row r="87" spans="2:57" x14ac:dyDescent="0.2">
      <c r="B87" s="117" t="s">
        <v>68</v>
      </c>
      <c r="C87" s="128"/>
      <c r="D87" s="131" t="s">
        <v>278</v>
      </c>
      <c r="E87" s="128"/>
      <c r="F87" s="128"/>
      <c r="G87" s="41"/>
      <c r="H87" s="42" t="str">
        <f>'Question Key'!D62</f>
        <v>Y</v>
      </c>
      <c r="I87" s="41" t="str">
        <f>IF(COUNTA(C87:F87)&gt;1,"ERR"," ")</f>
        <v xml:space="preserve"> </v>
      </c>
      <c r="J87" s="49" t="s">
        <v>163</v>
      </c>
      <c r="K87" s="49"/>
      <c r="L87" s="44"/>
      <c r="M87" s="45">
        <f t="shared" si="15"/>
        <v>1</v>
      </c>
      <c r="N87" s="48">
        <f>IF($C87="",IF($M87&gt;1,'Question Key'!E60,0),0)</f>
        <v>0</v>
      </c>
      <c r="O87" s="48">
        <f>IF($C87="",IF($M87&gt;1,'Question Key'!F60,0),0)</f>
        <v>0</v>
      </c>
      <c r="P87" s="48">
        <f>IF($C87="",IF($M87&gt;1,'Question Key'!G60,0),0)</f>
        <v>0</v>
      </c>
      <c r="Q87" s="48">
        <f>IF($C87="",IF($M87&gt;1,'Question Key'!H60,0),0)</f>
        <v>0</v>
      </c>
      <c r="R87" s="48">
        <f>IF($C87="",IF($M87&gt;1,'Question Key'!I60,0),0)</f>
        <v>0</v>
      </c>
      <c r="S87" s="48">
        <f>IF($C87="",IF($M87&gt;1,'Question Key'!J60,0),0)</f>
        <v>0</v>
      </c>
      <c r="T87" s="48">
        <f>IF($C87="",IF($M87&gt;1,'Question Key'!K60,0),0)</f>
        <v>0</v>
      </c>
      <c r="U87" s="48">
        <f>IF($C87="",IF($M87&gt;1,'Question Key'!L60,0),0)</f>
        <v>0</v>
      </c>
      <c r="V87" s="48">
        <f>IF($C87="",IF($M87&gt;1,'Question Key'!M60,0),0)</f>
        <v>0</v>
      </c>
      <c r="W87" s="48">
        <f>IF($C87="",IF($M87&gt;1,'Question Key'!N60,0),0)</f>
        <v>0</v>
      </c>
      <c r="X87" s="48">
        <f>IF($C87="",IF($M87&gt;1,'Question Key'!O60,0),0)</f>
        <v>0</v>
      </c>
      <c r="Y87" s="48">
        <f>IF($C87="",IF($M87&gt;1,'Question Key'!P60,0),0)</f>
        <v>0</v>
      </c>
      <c r="Z87" s="48">
        <f>IF($C87="",IF($M87&gt;1,'Question Key'!Q60,0),0)</f>
        <v>0</v>
      </c>
      <c r="AA87" s="48">
        <f>IF($C87="",IF($M87&gt;1,'Question Key'!R60,0),0)</f>
        <v>0</v>
      </c>
      <c r="AB87" s="48">
        <f>IF($C87="",IF($M87&gt;1,'Question Key'!S60,0),0)</f>
        <v>0</v>
      </c>
      <c r="AC87" s="48">
        <f>IF($C87="",IF($M87&gt;1,'Question Key'!T60,0),0)</f>
        <v>0</v>
      </c>
      <c r="AD87" s="48">
        <f>IF($C87="",IF($M87&gt;1,'Question Key'!U60,0),0)</f>
        <v>0</v>
      </c>
      <c r="AE87" s="48">
        <f>IF($C87="",IF($M87&gt;1,'Question Key'!V60,0),0)</f>
        <v>0</v>
      </c>
      <c r="AF87" s="48">
        <f>IF($C87="",IF($M87&gt;1,'Question Key'!W60,0),0)</f>
        <v>0</v>
      </c>
      <c r="AG87" s="48">
        <f>IF($C87="",IF($M87&gt;1,'Question Key'!X60,0),0)</f>
        <v>0</v>
      </c>
      <c r="AH87" s="48">
        <f>IF($C87="",IF($M87&gt;1,'Question Key'!Y60,0),0)</f>
        <v>0</v>
      </c>
      <c r="AI87" s="14"/>
      <c r="AJ87" s="29" t="str">
        <f t="shared" si="16"/>
        <v>4.7</v>
      </c>
      <c r="AK87" s="48" t="str">
        <f>IF($M87=0,'Question Key'!E60," ")</f>
        <v xml:space="preserve"> </v>
      </c>
      <c r="AL87" s="48" t="str">
        <f>IF($M87=0,'Question Key'!F60," ")</f>
        <v xml:space="preserve"> </v>
      </c>
      <c r="AM87" s="48" t="str">
        <f>IF($M87=0,'Question Key'!G60," ")</f>
        <v xml:space="preserve"> </v>
      </c>
      <c r="AN87" s="48" t="str">
        <f>IF($M87=0,'Question Key'!H60," ")</f>
        <v xml:space="preserve"> </v>
      </c>
      <c r="AO87" s="48" t="str">
        <f>IF($M87=0,'Question Key'!I60," ")</f>
        <v xml:space="preserve"> </v>
      </c>
      <c r="AP87" s="48" t="str">
        <f>IF($M87=0,'Question Key'!J60," ")</f>
        <v xml:space="preserve"> </v>
      </c>
      <c r="AQ87" s="48" t="str">
        <f>IF($M87=0,'Question Key'!K60," ")</f>
        <v xml:space="preserve"> </v>
      </c>
      <c r="AR87" s="48" t="str">
        <f>IF($M87=0,'Question Key'!L60," ")</f>
        <v xml:space="preserve"> </v>
      </c>
      <c r="AS87" s="48" t="str">
        <f>IF($M87=0,'Question Key'!M60," ")</f>
        <v xml:space="preserve"> </v>
      </c>
      <c r="AT87" s="48" t="str">
        <f>IF($M87=0,'Question Key'!N60," ")</f>
        <v xml:space="preserve"> </v>
      </c>
      <c r="AU87" s="48" t="str">
        <f>IF($M87=0,'Question Key'!O60," ")</f>
        <v xml:space="preserve"> </v>
      </c>
      <c r="AV87" s="48" t="str">
        <f>IF($M87=0,'Question Key'!P60," ")</f>
        <v xml:space="preserve"> </v>
      </c>
      <c r="AW87" s="48" t="str">
        <f>IF($M87=0,'Question Key'!Q60," ")</f>
        <v xml:space="preserve"> </v>
      </c>
      <c r="AX87" s="48" t="str">
        <f>IF($M87=0,'Question Key'!R60," ")</f>
        <v xml:space="preserve"> </v>
      </c>
      <c r="AY87" s="48" t="str">
        <f>IF($M87=0,'Question Key'!S60," ")</f>
        <v xml:space="preserve"> </v>
      </c>
      <c r="AZ87" s="48" t="str">
        <f>IF($M87=0,'Question Key'!T60," ")</f>
        <v xml:space="preserve"> </v>
      </c>
      <c r="BA87" s="48" t="str">
        <f>IF($M87=0,'Question Key'!U60," ")</f>
        <v xml:space="preserve"> </v>
      </c>
      <c r="BB87" s="48" t="str">
        <f>IF($M87=0,'Question Key'!V60," ")</f>
        <v xml:space="preserve"> </v>
      </c>
      <c r="BC87" s="48" t="str">
        <f>IF($M87=0,'Question Key'!W60," ")</f>
        <v xml:space="preserve"> </v>
      </c>
      <c r="BD87" s="48" t="str">
        <f>IF($M87=0,'Question Key'!X60," ")</f>
        <v xml:space="preserve"> </v>
      </c>
      <c r="BE87" s="48" t="str">
        <f>IF($M87=0,'Question Key'!Y60," ")</f>
        <v xml:space="preserve"> </v>
      </c>
    </row>
    <row r="88" spans="2:57" x14ac:dyDescent="0.2">
      <c r="B88" s="117" t="s">
        <v>69</v>
      </c>
      <c r="C88" s="128"/>
      <c r="D88" s="131" t="s">
        <v>278</v>
      </c>
      <c r="E88" s="128"/>
      <c r="F88" s="128"/>
      <c r="G88" s="41"/>
      <c r="H88" s="42" t="str">
        <f>'Question Key'!D61</f>
        <v>Y</v>
      </c>
      <c r="I88" s="41" t="str">
        <f t="shared" si="14"/>
        <v xml:space="preserve"> </v>
      </c>
      <c r="J88" s="49" t="s">
        <v>217</v>
      </c>
      <c r="K88" s="49"/>
      <c r="L88" s="44"/>
      <c r="M88" s="45">
        <f t="shared" si="15"/>
        <v>1</v>
      </c>
      <c r="N88" s="48">
        <f>IF($C88="",IF($M88&gt;1,'Question Key'!E61,0),0)</f>
        <v>0</v>
      </c>
      <c r="O88" s="48">
        <f>IF($C88="",IF($M88&gt;1,'Question Key'!F61,0),0)</f>
        <v>0</v>
      </c>
      <c r="P88" s="48">
        <f>IF($C88="",IF($M88&gt;1,'Question Key'!G61,0),0)</f>
        <v>0</v>
      </c>
      <c r="Q88" s="48">
        <f>IF($C88="",IF($M88&gt;1,'Question Key'!H61,0),0)</f>
        <v>0</v>
      </c>
      <c r="R88" s="48">
        <f>IF($C88="",IF($M88&gt;1,'Question Key'!I61,0),0)</f>
        <v>0</v>
      </c>
      <c r="S88" s="48">
        <f>IF($C88="",IF($M88&gt;1,'Question Key'!J61,0),0)</f>
        <v>0</v>
      </c>
      <c r="T88" s="48">
        <f>IF($C88="",IF($M88&gt;1,'Question Key'!K61,0),0)</f>
        <v>0</v>
      </c>
      <c r="U88" s="48">
        <f>IF($C88="",IF($M88&gt;1,'Question Key'!L61,0),0)</f>
        <v>0</v>
      </c>
      <c r="V88" s="48">
        <f>IF($C88="",IF($M88&gt;1,'Question Key'!M61,0),0)</f>
        <v>0</v>
      </c>
      <c r="W88" s="48">
        <f>IF($C88="",IF($M88&gt;1,'Question Key'!N61,0),0)</f>
        <v>0</v>
      </c>
      <c r="X88" s="48">
        <f>IF($C88="",IF($M88&gt;1,'Question Key'!O61,0),0)</f>
        <v>0</v>
      </c>
      <c r="Y88" s="48">
        <f>IF($C88="",IF($M88&gt;1,'Question Key'!P61,0),0)</f>
        <v>0</v>
      </c>
      <c r="Z88" s="48">
        <f>IF($C88="",IF($M88&gt;1,'Question Key'!Q61,0),0)</f>
        <v>0</v>
      </c>
      <c r="AA88" s="48">
        <f>IF($C88="",IF($M88&gt;1,'Question Key'!R61,0),0)</f>
        <v>0</v>
      </c>
      <c r="AB88" s="48">
        <f>IF($C88="",IF($M88&gt;1,'Question Key'!S61,0),0)</f>
        <v>0</v>
      </c>
      <c r="AC88" s="48">
        <f>IF($C88="",IF($M88&gt;1,'Question Key'!T61,0),0)</f>
        <v>0</v>
      </c>
      <c r="AD88" s="48">
        <f>IF($C88="",IF($M88&gt;1,'Question Key'!U61,0),0)</f>
        <v>0</v>
      </c>
      <c r="AE88" s="48">
        <f>IF($C88="",IF($M88&gt;1,'Question Key'!V61,0),0)</f>
        <v>0</v>
      </c>
      <c r="AF88" s="48">
        <f>IF($C88="",IF($M88&gt;1,'Question Key'!W61,0),0)</f>
        <v>0</v>
      </c>
      <c r="AG88" s="48">
        <f>IF($C88="",IF($M88&gt;1,'Question Key'!X61,0),0)</f>
        <v>0</v>
      </c>
      <c r="AH88" s="48">
        <f>IF($C88="",IF($M88&gt;1,'Question Key'!Y61,0),0)</f>
        <v>0</v>
      </c>
      <c r="AI88" s="14"/>
      <c r="AJ88" s="29" t="str">
        <f t="shared" si="16"/>
        <v>4.8</v>
      </c>
      <c r="AK88" s="48" t="str">
        <f>IF($M88=0,'Question Key'!E61," ")</f>
        <v xml:space="preserve"> </v>
      </c>
      <c r="AL88" s="48" t="str">
        <f>IF($M88=0,'Question Key'!F61," ")</f>
        <v xml:space="preserve"> </v>
      </c>
      <c r="AM88" s="48" t="str">
        <f>IF($M88=0,'Question Key'!G61," ")</f>
        <v xml:space="preserve"> </v>
      </c>
      <c r="AN88" s="48" t="str">
        <f>IF($M88=0,'Question Key'!H61," ")</f>
        <v xml:space="preserve"> </v>
      </c>
      <c r="AO88" s="48" t="str">
        <f>IF($M88=0,'Question Key'!I61," ")</f>
        <v xml:space="preserve"> </v>
      </c>
      <c r="AP88" s="48" t="str">
        <f>IF($M88=0,'Question Key'!J61," ")</f>
        <v xml:space="preserve"> </v>
      </c>
      <c r="AQ88" s="48" t="str">
        <f>IF($M88=0,'Question Key'!K61," ")</f>
        <v xml:space="preserve"> </v>
      </c>
      <c r="AR88" s="48" t="str">
        <f>IF($M88=0,'Question Key'!L61," ")</f>
        <v xml:space="preserve"> </v>
      </c>
      <c r="AS88" s="48" t="str">
        <f>IF($M88=0,'Question Key'!M61," ")</f>
        <v xml:space="preserve"> </v>
      </c>
      <c r="AT88" s="48" t="str">
        <f>IF($M88=0,'Question Key'!N61," ")</f>
        <v xml:space="preserve"> </v>
      </c>
      <c r="AU88" s="48" t="str">
        <f>IF($M88=0,'Question Key'!O61," ")</f>
        <v xml:space="preserve"> </v>
      </c>
      <c r="AV88" s="48" t="str">
        <f>IF($M88=0,'Question Key'!P61," ")</f>
        <v xml:space="preserve"> </v>
      </c>
      <c r="AW88" s="48" t="str">
        <f>IF($M88=0,'Question Key'!Q61," ")</f>
        <v xml:space="preserve"> </v>
      </c>
      <c r="AX88" s="48" t="str">
        <f>IF($M88=0,'Question Key'!R61," ")</f>
        <v xml:space="preserve"> </v>
      </c>
      <c r="AY88" s="48" t="str">
        <f>IF($M88=0,'Question Key'!S61," ")</f>
        <v xml:space="preserve"> </v>
      </c>
      <c r="AZ88" s="48" t="str">
        <f>IF($M88=0,'Question Key'!T61," ")</f>
        <v xml:space="preserve"> </v>
      </c>
      <c r="BA88" s="48" t="str">
        <f>IF($M88=0,'Question Key'!U61," ")</f>
        <v xml:space="preserve"> </v>
      </c>
      <c r="BB88" s="48" t="str">
        <f>IF($M88=0,'Question Key'!V61," ")</f>
        <v xml:space="preserve"> </v>
      </c>
      <c r="BC88" s="48" t="str">
        <f>IF($M88=0,'Question Key'!W61," ")</f>
        <v xml:space="preserve"> </v>
      </c>
      <c r="BD88" s="48" t="str">
        <f>IF($M88=0,'Question Key'!X61," ")</f>
        <v xml:space="preserve"> </v>
      </c>
      <c r="BE88" s="48" t="str">
        <f>IF($M88=0,'Question Key'!Y61," ")</f>
        <v xml:space="preserve"> </v>
      </c>
    </row>
    <row r="89" spans="2:57" x14ac:dyDescent="0.2">
      <c r="B89" s="117" t="s">
        <v>70</v>
      </c>
      <c r="C89" s="128"/>
      <c r="D89" s="128"/>
      <c r="E89" s="128"/>
      <c r="F89" s="131" t="s">
        <v>278</v>
      </c>
      <c r="G89" s="41"/>
      <c r="H89" s="42" t="str">
        <f>'Question Key'!D63</f>
        <v>Y</v>
      </c>
      <c r="I89" s="41" t="str">
        <f t="shared" si="14"/>
        <v xml:space="preserve"> </v>
      </c>
      <c r="J89" s="49" t="s">
        <v>164</v>
      </c>
      <c r="K89" s="49"/>
      <c r="L89" s="44"/>
      <c r="M89" s="45">
        <f t="shared" si="15"/>
        <v>3</v>
      </c>
      <c r="N89" s="48" t="str">
        <f>IF($C89="",IF($M89&gt;1,'Question Key'!E62,0),0)</f>
        <v xml:space="preserve"> </v>
      </c>
      <c r="O89" s="48" t="str">
        <f>IF($C89="",IF($M89&gt;1,'Question Key'!F62,0),0)</f>
        <v xml:space="preserve"> </v>
      </c>
      <c r="P89" s="48" t="str">
        <f>IF($C89="",IF($M89&gt;1,'Question Key'!G62,0),0)</f>
        <v xml:space="preserve"> </v>
      </c>
      <c r="Q89" s="48" t="str">
        <f>IF($C89="",IF($M89&gt;1,'Question Key'!H62,0),0)</f>
        <v xml:space="preserve"> </v>
      </c>
      <c r="R89" s="48" t="str">
        <f>IF($C89="",IF($M89&gt;1,'Question Key'!I62,0),0)</f>
        <v xml:space="preserve"> </v>
      </c>
      <c r="S89" s="48">
        <f>IF($C89="",IF($M89&gt;1,'Question Key'!J62,0),0)</f>
        <v>1</v>
      </c>
      <c r="T89" s="48" t="str">
        <f>IF($C89="",IF($M89&gt;1,'Question Key'!K62,0),0)</f>
        <v xml:space="preserve"> </v>
      </c>
      <c r="U89" s="48" t="str">
        <f>IF($C89="",IF($M89&gt;1,'Question Key'!L62,0),0)</f>
        <v xml:space="preserve"> </v>
      </c>
      <c r="V89" s="48">
        <f>IF($C89="",IF($M89&gt;1,'Question Key'!M62,0),0)</f>
        <v>1</v>
      </c>
      <c r="W89" s="48" t="str">
        <f>IF($C89="",IF($M89&gt;1,'Question Key'!N62,0),0)</f>
        <v xml:space="preserve"> </v>
      </c>
      <c r="X89" s="48" t="str">
        <f>IF($C89="",IF($M89&gt;1,'Question Key'!O62,0),0)</f>
        <v xml:space="preserve"> </v>
      </c>
      <c r="Y89" s="48">
        <f>IF($C89="",IF($M89&gt;1,'Question Key'!P62,0),0)</f>
        <v>1</v>
      </c>
      <c r="Z89" s="48" t="str">
        <f>IF($C89="",IF($M89&gt;1,'Question Key'!Q62,0),0)</f>
        <v xml:space="preserve"> </v>
      </c>
      <c r="AA89" s="48" t="str">
        <f>IF($C89="",IF($M89&gt;1,'Question Key'!R62,0),0)</f>
        <v xml:space="preserve"> </v>
      </c>
      <c r="AB89" s="48" t="str">
        <f>IF($C89="",IF($M89&gt;1,'Question Key'!S62,0),0)</f>
        <v xml:space="preserve"> </v>
      </c>
      <c r="AC89" s="48" t="str">
        <f>IF($C89="",IF($M89&gt;1,'Question Key'!T62,0),0)</f>
        <v xml:space="preserve"> </v>
      </c>
      <c r="AD89" s="48">
        <f>IF($C89="",IF($M89&gt;1,'Question Key'!U62,0),0)</f>
        <v>1</v>
      </c>
      <c r="AE89" s="48">
        <f>IF($C89="",IF($M89&gt;1,'Question Key'!V62,0),0)</f>
        <v>1</v>
      </c>
      <c r="AF89" s="48" t="str">
        <f>IF($C89="",IF($M89&gt;1,'Question Key'!W62,0),0)</f>
        <v xml:space="preserve"> </v>
      </c>
      <c r="AG89" s="48" t="str">
        <f>IF($C89="",IF($M89&gt;1,'Question Key'!X62,0),0)</f>
        <v xml:space="preserve"> </v>
      </c>
      <c r="AH89" s="48">
        <f>IF($C89="",IF($M89&gt;1,'Question Key'!Y62,0),0)</f>
        <v>1</v>
      </c>
      <c r="AI89" s="14"/>
      <c r="AJ89" s="29" t="str">
        <f t="shared" si="16"/>
        <v>4.9</v>
      </c>
      <c r="AK89" s="48" t="str">
        <f>IF($M89=0,'Question Key'!E62," ")</f>
        <v xml:space="preserve"> </v>
      </c>
      <c r="AL89" s="48" t="str">
        <f>IF($M89=0,'Question Key'!F62," ")</f>
        <v xml:space="preserve"> </v>
      </c>
      <c r="AM89" s="48" t="str">
        <f>IF($M89=0,'Question Key'!G62," ")</f>
        <v xml:space="preserve"> </v>
      </c>
      <c r="AN89" s="48" t="str">
        <f>IF($M89=0,'Question Key'!H62," ")</f>
        <v xml:space="preserve"> </v>
      </c>
      <c r="AO89" s="48" t="str">
        <f>IF($M89=0,'Question Key'!I62," ")</f>
        <v xml:space="preserve"> </v>
      </c>
      <c r="AP89" s="48" t="str">
        <f>IF($M89=0,'Question Key'!J62," ")</f>
        <v xml:space="preserve"> </v>
      </c>
      <c r="AQ89" s="48" t="str">
        <f>IF($M89=0,'Question Key'!K62," ")</f>
        <v xml:space="preserve"> </v>
      </c>
      <c r="AR89" s="48" t="str">
        <f>IF($M89=0,'Question Key'!L62," ")</f>
        <v xml:space="preserve"> </v>
      </c>
      <c r="AS89" s="48" t="str">
        <f>IF($M89=0,'Question Key'!M62," ")</f>
        <v xml:space="preserve"> </v>
      </c>
      <c r="AT89" s="48" t="str">
        <f>IF($M89=0,'Question Key'!N62," ")</f>
        <v xml:space="preserve"> </v>
      </c>
      <c r="AU89" s="48" t="str">
        <f>IF($M89=0,'Question Key'!O62," ")</f>
        <v xml:space="preserve"> </v>
      </c>
      <c r="AV89" s="48" t="str">
        <f>IF($M89=0,'Question Key'!P62," ")</f>
        <v xml:space="preserve"> </v>
      </c>
      <c r="AW89" s="48" t="str">
        <f>IF($M89=0,'Question Key'!Q62," ")</f>
        <v xml:space="preserve"> </v>
      </c>
      <c r="AX89" s="48" t="str">
        <f>IF($M89=0,'Question Key'!R62," ")</f>
        <v xml:space="preserve"> </v>
      </c>
      <c r="AY89" s="48" t="str">
        <f>IF($M89=0,'Question Key'!S62," ")</f>
        <v xml:space="preserve"> </v>
      </c>
      <c r="AZ89" s="48" t="str">
        <f>IF($M89=0,'Question Key'!T62," ")</f>
        <v xml:space="preserve"> </v>
      </c>
      <c r="BA89" s="48" t="str">
        <f>IF($M89=0,'Question Key'!U62," ")</f>
        <v xml:space="preserve"> </v>
      </c>
      <c r="BB89" s="48" t="str">
        <f>IF($M89=0,'Question Key'!V62," ")</f>
        <v xml:space="preserve"> </v>
      </c>
      <c r="BC89" s="48" t="str">
        <f>IF($M89=0,'Question Key'!W62," ")</f>
        <v xml:space="preserve"> </v>
      </c>
      <c r="BD89" s="48" t="str">
        <f>IF($M89=0,'Question Key'!X62," ")</f>
        <v xml:space="preserve"> </v>
      </c>
      <c r="BE89" s="48" t="str">
        <f>IF($M89=0,'Question Key'!Y62," ")</f>
        <v xml:space="preserve"> </v>
      </c>
    </row>
    <row r="90" spans="2:57" ht="25.5" x14ac:dyDescent="0.2">
      <c r="B90" s="117" t="s">
        <v>71</v>
      </c>
      <c r="C90" s="128"/>
      <c r="D90" s="131" t="s">
        <v>278</v>
      </c>
      <c r="E90" s="128"/>
      <c r="F90" s="128"/>
      <c r="G90" s="41"/>
      <c r="H90" s="42" t="str">
        <f>'Question Key'!D64</f>
        <v>Y</v>
      </c>
      <c r="I90" s="41" t="str">
        <f t="shared" si="14"/>
        <v xml:space="preserve"> </v>
      </c>
      <c r="J90" s="119" t="s">
        <v>252</v>
      </c>
      <c r="K90" s="49"/>
      <c r="L90" s="44"/>
      <c r="M90" s="45">
        <f t="shared" si="15"/>
        <v>1</v>
      </c>
      <c r="N90" s="48">
        <f>IF($C90="",IF($M90&gt;1,'Question Key'!E63,0),0)</f>
        <v>0</v>
      </c>
      <c r="O90" s="48">
        <f>IF($C90="",IF($M90&gt;1,'Question Key'!F63,0),0)</f>
        <v>0</v>
      </c>
      <c r="P90" s="48">
        <f>IF($C90="",IF($M90&gt;1,'Question Key'!G63,0),0)</f>
        <v>0</v>
      </c>
      <c r="Q90" s="48">
        <f>IF($C90="",IF($M90&gt;1,'Question Key'!H63,0),0)</f>
        <v>0</v>
      </c>
      <c r="R90" s="48">
        <f>IF($C90="",IF($M90&gt;1,'Question Key'!I63,0),0)</f>
        <v>0</v>
      </c>
      <c r="S90" s="48">
        <f>IF($C90="",IF($M90&gt;1,'Question Key'!J63,0),0)</f>
        <v>0</v>
      </c>
      <c r="T90" s="48">
        <f>IF($C90="",IF($M90&gt;1,'Question Key'!K63,0),0)</f>
        <v>0</v>
      </c>
      <c r="U90" s="48">
        <f>IF($C90="",IF($M90&gt;1,'Question Key'!L63,0),0)</f>
        <v>0</v>
      </c>
      <c r="V90" s="48">
        <f>IF($C90="",IF($M90&gt;1,'Question Key'!M63,0),0)</f>
        <v>0</v>
      </c>
      <c r="W90" s="48">
        <f>IF($C90="",IF($M90&gt;1,'Question Key'!N63,0),0)</f>
        <v>0</v>
      </c>
      <c r="X90" s="48">
        <f>IF($C90="",IF($M90&gt;1,'Question Key'!O63,0),0)</f>
        <v>0</v>
      </c>
      <c r="Y90" s="48">
        <f>IF($C90="",IF($M90&gt;1,'Question Key'!P63,0),0)</f>
        <v>0</v>
      </c>
      <c r="Z90" s="48">
        <f>IF($C90="",IF($M90&gt;1,'Question Key'!Q63,0),0)</f>
        <v>0</v>
      </c>
      <c r="AA90" s="48">
        <f>IF($C90="",IF($M90&gt;1,'Question Key'!R63,0),0)</f>
        <v>0</v>
      </c>
      <c r="AB90" s="48">
        <f>IF($C90="",IF($M90&gt;1,'Question Key'!S63,0),0)</f>
        <v>0</v>
      </c>
      <c r="AC90" s="48">
        <f>IF($C90="",IF($M90&gt;1,'Question Key'!T63,0),0)</f>
        <v>0</v>
      </c>
      <c r="AD90" s="48">
        <f>IF($C90="",IF($M90&gt;1,'Question Key'!U63,0),0)</f>
        <v>0</v>
      </c>
      <c r="AE90" s="48">
        <f>IF($C90="",IF($M90&gt;1,'Question Key'!V63,0),0)</f>
        <v>0</v>
      </c>
      <c r="AF90" s="48">
        <f>IF($C90="",IF($M90&gt;1,'Question Key'!W63,0),0)</f>
        <v>0</v>
      </c>
      <c r="AG90" s="48">
        <f>IF($C90="",IF($M90&gt;1,'Question Key'!X63,0),0)</f>
        <v>0</v>
      </c>
      <c r="AH90" s="48">
        <f>IF($C90="",IF($M90&gt;1,'Question Key'!Y63,0),0)</f>
        <v>0</v>
      </c>
      <c r="AI90" s="14"/>
      <c r="AJ90" s="29" t="str">
        <f t="shared" si="16"/>
        <v>4.10</v>
      </c>
      <c r="AK90" s="48" t="str">
        <f>IF($M90=0,'Question Key'!E63," ")</f>
        <v xml:space="preserve"> </v>
      </c>
      <c r="AL90" s="48" t="str">
        <f>IF($M90=0,'Question Key'!F63," ")</f>
        <v xml:space="preserve"> </v>
      </c>
      <c r="AM90" s="48" t="str">
        <f>IF($M90=0,'Question Key'!G63," ")</f>
        <v xml:space="preserve"> </v>
      </c>
      <c r="AN90" s="48" t="str">
        <f>IF($M90=0,'Question Key'!H63," ")</f>
        <v xml:space="preserve"> </v>
      </c>
      <c r="AO90" s="48" t="str">
        <f>IF($M90=0,'Question Key'!I63," ")</f>
        <v xml:space="preserve"> </v>
      </c>
      <c r="AP90" s="48" t="str">
        <f>IF($M90=0,'Question Key'!J63," ")</f>
        <v xml:space="preserve"> </v>
      </c>
      <c r="AQ90" s="48" t="str">
        <f>IF($M90=0,'Question Key'!K63," ")</f>
        <v xml:space="preserve"> </v>
      </c>
      <c r="AR90" s="48" t="str">
        <f>IF($M90=0,'Question Key'!L63," ")</f>
        <v xml:space="preserve"> </v>
      </c>
      <c r="AS90" s="48" t="str">
        <f>IF($M90=0,'Question Key'!M63," ")</f>
        <v xml:space="preserve"> </v>
      </c>
      <c r="AT90" s="48" t="str">
        <f>IF($M90=0,'Question Key'!N63," ")</f>
        <v xml:space="preserve"> </v>
      </c>
      <c r="AU90" s="48" t="str">
        <f>IF($M90=0,'Question Key'!O63," ")</f>
        <v xml:space="preserve"> </v>
      </c>
      <c r="AV90" s="48" t="str">
        <f>IF($M90=0,'Question Key'!P63," ")</f>
        <v xml:space="preserve"> </v>
      </c>
      <c r="AW90" s="48" t="str">
        <f>IF($M90=0,'Question Key'!Q63," ")</f>
        <v xml:space="preserve"> </v>
      </c>
      <c r="AX90" s="48" t="str">
        <f>IF($M90=0,'Question Key'!R63," ")</f>
        <v xml:space="preserve"> </v>
      </c>
      <c r="AY90" s="48" t="str">
        <f>IF($M90=0,'Question Key'!S63," ")</f>
        <v xml:space="preserve"> </v>
      </c>
      <c r="AZ90" s="48" t="str">
        <f>IF($M90=0,'Question Key'!T63," ")</f>
        <v xml:space="preserve"> </v>
      </c>
      <c r="BA90" s="48" t="str">
        <f>IF($M90=0,'Question Key'!U63," ")</f>
        <v xml:space="preserve"> </v>
      </c>
      <c r="BB90" s="48" t="str">
        <f>IF($M90=0,'Question Key'!V63," ")</f>
        <v xml:space="preserve"> </v>
      </c>
      <c r="BC90" s="48" t="str">
        <f>IF($M90=0,'Question Key'!W63," ")</f>
        <v xml:space="preserve"> </v>
      </c>
      <c r="BD90" s="48" t="str">
        <f>IF($M90=0,'Question Key'!X63," ")</f>
        <v xml:space="preserve"> </v>
      </c>
      <c r="BE90" s="48" t="str">
        <f>IF($M90=0,'Question Key'!Y63," ")</f>
        <v xml:space="preserve"> </v>
      </c>
    </row>
    <row r="91" spans="2:57" x14ac:dyDescent="0.2">
      <c r="B91" s="117" t="s">
        <v>72</v>
      </c>
      <c r="C91" s="128"/>
      <c r="D91" s="128" t="s">
        <v>278</v>
      </c>
      <c r="E91" s="128"/>
      <c r="F91" s="129"/>
      <c r="G91" s="41"/>
      <c r="H91" s="42" t="str">
        <f>'Question Key'!D56</f>
        <v>Y</v>
      </c>
      <c r="I91" s="41" t="str">
        <f>IF(COUNTA(C91:F91)&gt;1,"ERR"," ")</f>
        <v xml:space="preserve"> </v>
      </c>
      <c r="J91" s="49" t="s">
        <v>216</v>
      </c>
      <c r="K91" s="49"/>
      <c r="L91" s="44"/>
      <c r="M91" s="45">
        <f t="shared" si="15"/>
        <v>1</v>
      </c>
      <c r="N91" s="48">
        <f>IF($C91="",IF($M91&gt;1,'Question Key'!E64,0),0)</f>
        <v>0</v>
      </c>
      <c r="O91" s="48">
        <f>IF($C91="",IF($M91&gt;1,'Question Key'!F64,0),0)</f>
        <v>0</v>
      </c>
      <c r="P91" s="48">
        <f>IF($C91="",IF($M91&gt;1,'Question Key'!G64,0),0)</f>
        <v>0</v>
      </c>
      <c r="Q91" s="48">
        <f>IF($C91="",IF($M91&gt;1,'Question Key'!H64,0),0)</f>
        <v>0</v>
      </c>
      <c r="R91" s="48">
        <f>IF($C91="",IF($M91&gt;1,'Question Key'!I64,0),0)</f>
        <v>0</v>
      </c>
      <c r="S91" s="48">
        <f>IF($C91="",IF($M91&gt;1,'Question Key'!J64,0),0)</f>
        <v>0</v>
      </c>
      <c r="T91" s="48">
        <f>IF($C91="",IF($M91&gt;1,'Question Key'!K64,0),0)</f>
        <v>0</v>
      </c>
      <c r="U91" s="48">
        <f>IF($C91="",IF($M91&gt;1,'Question Key'!L64,0),0)</f>
        <v>0</v>
      </c>
      <c r="V91" s="48">
        <f>IF($C91="",IF($M91&gt;1,'Question Key'!M64,0),0)</f>
        <v>0</v>
      </c>
      <c r="W91" s="48">
        <f>IF($C91="",IF($M91&gt;1,'Question Key'!N64,0),0)</f>
        <v>0</v>
      </c>
      <c r="X91" s="48">
        <f>IF($C91="",IF($M91&gt;1,'Question Key'!O64,0),0)</f>
        <v>0</v>
      </c>
      <c r="Y91" s="48">
        <f>IF($C91="",IF($M91&gt;1,'Question Key'!P64,0),0)</f>
        <v>0</v>
      </c>
      <c r="Z91" s="48">
        <f>IF($C91="",IF($M91&gt;1,'Question Key'!Q64,0),0)</f>
        <v>0</v>
      </c>
      <c r="AA91" s="48">
        <f>IF($C91="",IF($M91&gt;1,'Question Key'!R64,0),0)</f>
        <v>0</v>
      </c>
      <c r="AB91" s="48">
        <f>IF($C91="",IF($M91&gt;1,'Question Key'!S64,0),0)</f>
        <v>0</v>
      </c>
      <c r="AC91" s="48">
        <f>IF($C91="",IF($M91&gt;1,'Question Key'!T64,0),0)</f>
        <v>0</v>
      </c>
      <c r="AD91" s="48">
        <f>IF($C91="",IF($M91&gt;1,'Question Key'!U64,0),0)</f>
        <v>0</v>
      </c>
      <c r="AE91" s="48">
        <f>IF($C91="",IF($M91&gt;1,'Question Key'!V64,0),0)</f>
        <v>0</v>
      </c>
      <c r="AF91" s="48">
        <f>IF($C91="",IF($M91&gt;1,'Question Key'!W64,0),0)</f>
        <v>0</v>
      </c>
      <c r="AG91" s="48">
        <f>IF($C91="",IF($M91&gt;1,'Question Key'!X64,0),0)</f>
        <v>0</v>
      </c>
      <c r="AH91" s="48">
        <f>IF($C91="",IF($M91&gt;1,'Question Key'!Y64,0),0)</f>
        <v>0</v>
      </c>
      <c r="AI91" s="14"/>
      <c r="AJ91" s="29" t="str">
        <f t="shared" si="16"/>
        <v>4.11</v>
      </c>
      <c r="AK91" s="48" t="str">
        <f>IF($M91=0,'Question Key'!E64," ")</f>
        <v xml:space="preserve"> </v>
      </c>
      <c r="AL91" s="48" t="str">
        <f>IF($M91=0,'Question Key'!F64," ")</f>
        <v xml:space="preserve"> </v>
      </c>
      <c r="AM91" s="48" t="str">
        <f>IF($M91=0,'Question Key'!G64," ")</f>
        <v xml:space="preserve"> </v>
      </c>
      <c r="AN91" s="48" t="str">
        <f>IF($M91=0,'Question Key'!H64," ")</f>
        <v xml:space="preserve"> </v>
      </c>
      <c r="AO91" s="48" t="str">
        <f>IF($M91=0,'Question Key'!I64," ")</f>
        <v xml:space="preserve"> </v>
      </c>
      <c r="AP91" s="48" t="str">
        <f>IF($M91=0,'Question Key'!J64," ")</f>
        <v xml:space="preserve"> </v>
      </c>
      <c r="AQ91" s="48" t="str">
        <f>IF($M91=0,'Question Key'!K64," ")</f>
        <v xml:space="preserve"> </v>
      </c>
      <c r="AR91" s="48" t="str">
        <f>IF($M91=0,'Question Key'!L64," ")</f>
        <v xml:space="preserve"> </v>
      </c>
      <c r="AS91" s="48" t="str">
        <f>IF($M91=0,'Question Key'!M64," ")</f>
        <v xml:space="preserve"> </v>
      </c>
      <c r="AT91" s="48" t="str">
        <f>IF($M91=0,'Question Key'!N64," ")</f>
        <v xml:space="preserve"> </v>
      </c>
      <c r="AU91" s="48" t="str">
        <f>IF($M91=0,'Question Key'!O64," ")</f>
        <v xml:space="preserve"> </v>
      </c>
      <c r="AV91" s="48" t="str">
        <f>IF($M91=0,'Question Key'!P64," ")</f>
        <v xml:space="preserve"> </v>
      </c>
      <c r="AW91" s="48" t="str">
        <f>IF($M91=0,'Question Key'!Q64," ")</f>
        <v xml:space="preserve"> </v>
      </c>
      <c r="AX91" s="48" t="str">
        <f>IF($M91=0,'Question Key'!R64," ")</f>
        <v xml:space="preserve"> </v>
      </c>
      <c r="AY91" s="48" t="str">
        <f>IF($M91=0,'Question Key'!S64," ")</f>
        <v xml:space="preserve"> </v>
      </c>
      <c r="AZ91" s="48" t="str">
        <f>IF($M91=0,'Question Key'!T64," ")</f>
        <v xml:space="preserve"> </v>
      </c>
      <c r="BA91" s="48" t="str">
        <f>IF($M91=0,'Question Key'!U64," ")</f>
        <v xml:space="preserve"> </v>
      </c>
      <c r="BB91" s="48" t="str">
        <f>IF($M91=0,'Question Key'!V64," ")</f>
        <v xml:space="preserve"> </v>
      </c>
      <c r="BC91" s="48" t="str">
        <f>IF($M91=0,'Question Key'!W64," ")</f>
        <v xml:space="preserve"> </v>
      </c>
      <c r="BD91" s="48" t="str">
        <f>IF($M91=0,'Question Key'!X64," ")</f>
        <v xml:space="preserve"> </v>
      </c>
      <c r="BE91" s="48" t="str">
        <f>IF($M91=0,'Question Key'!Y64," ")</f>
        <v xml:space="preserve"> </v>
      </c>
    </row>
    <row r="92" spans="2:57" x14ac:dyDescent="0.2">
      <c r="B92" s="117" t="s">
        <v>73</v>
      </c>
      <c r="C92" s="128"/>
      <c r="D92" s="129"/>
      <c r="E92" s="129"/>
      <c r="F92" s="128" t="s">
        <v>278</v>
      </c>
      <c r="G92" s="41"/>
      <c r="H92" s="42" t="str">
        <f>'Question Key'!D60</f>
        <v>Y</v>
      </c>
      <c r="I92" s="41" t="str">
        <f>IF(COUNTA(C92:F92)&gt;1,"ERR"," ")</f>
        <v xml:space="preserve"> </v>
      </c>
      <c r="J92" s="49" t="s">
        <v>223</v>
      </c>
      <c r="K92" s="49"/>
      <c r="L92" s="44"/>
      <c r="M92" s="45">
        <f t="shared" si="15"/>
        <v>3</v>
      </c>
      <c r="N92" s="48" t="str">
        <f>IF($C92="",IF($M92&gt;1,'Question Key'!E65,0),0)</f>
        <v xml:space="preserve"> </v>
      </c>
      <c r="O92" s="48" t="str">
        <f>IF($C92="",IF($M92&gt;1,'Question Key'!F65,0),0)</f>
        <v xml:space="preserve"> </v>
      </c>
      <c r="P92" s="48" t="str">
        <f>IF($C92="",IF($M92&gt;1,'Question Key'!G65,0),0)</f>
        <v xml:space="preserve"> </v>
      </c>
      <c r="Q92" s="48" t="str">
        <f>IF($C92="",IF($M92&gt;1,'Question Key'!H65,0),0)</f>
        <v xml:space="preserve"> </v>
      </c>
      <c r="R92" s="48" t="str">
        <f>IF($C92="",IF($M92&gt;1,'Question Key'!I65,0),0)</f>
        <v xml:space="preserve"> </v>
      </c>
      <c r="S92" s="48">
        <f>IF($C92="",IF($M92&gt;1,'Question Key'!J65,0),0)</f>
        <v>1</v>
      </c>
      <c r="T92" s="48" t="str">
        <f>IF($C92="",IF($M92&gt;1,'Question Key'!K65,0),0)</f>
        <v xml:space="preserve"> </v>
      </c>
      <c r="U92" s="48" t="str">
        <f>IF($C92="",IF($M92&gt;1,'Question Key'!L65,0),0)</f>
        <v xml:space="preserve"> </v>
      </c>
      <c r="V92" s="48">
        <f>IF($C92="",IF($M92&gt;1,'Question Key'!M65,0),0)</f>
        <v>1</v>
      </c>
      <c r="W92" s="48" t="str">
        <f>IF($C92="",IF($M92&gt;1,'Question Key'!N65,0),0)</f>
        <v xml:space="preserve"> </v>
      </c>
      <c r="X92" s="48" t="str">
        <f>IF($C92="",IF($M92&gt;1,'Question Key'!O65,0),0)</f>
        <v xml:space="preserve"> </v>
      </c>
      <c r="Y92" s="48">
        <f>IF($C92="",IF($M92&gt;1,'Question Key'!P65,0),0)</f>
        <v>1</v>
      </c>
      <c r="Z92" s="48" t="str">
        <f>IF($C92="",IF($M92&gt;1,'Question Key'!Q65,0),0)</f>
        <v xml:space="preserve"> </v>
      </c>
      <c r="AA92" s="48" t="str">
        <f>IF($C92="",IF($M92&gt;1,'Question Key'!R65,0),0)</f>
        <v xml:space="preserve"> </v>
      </c>
      <c r="AB92" s="48" t="str">
        <f>IF($C92="",IF($M92&gt;1,'Question Key'!S65,0),0)</f>
        <v xml:space="preserve"> </v>
      </c>
      <c r="AC92" s="48" t="str">
        <f>IF($C92="",IF($M92&gt;1,'Question Key'!T65,0),0)</f>
        <v xml:space="preserve"> </v>
      </c>
      <c r="AD92" s="48">
        <f>IF($C92="",IF($M92&gt;1,'Question Key'!U65,0),0)</f>
        <v>1</v>
      </c>
      <c r="AE92" s="48" t="str">
        <f>IF($C92="",IF($M92&gt;1,'Question Key'!V65,0),0)</f>
        <v xml:space="preserve"> </v>
      </c>
      <c r="AF92" s="48" t="str">
        <f>IF($C92="",IF($M92&gt;1,'Question Key'!W65,0),0)</f>
        <v xml:space="preserve"> </v>
      </c>
      <c r="AG92" s="48" t="str">
        <f>IF($C92="",IF($M92&gt;1,'Question Key'!X65,0),0)</f>
        <v xml:space="preserve"> </v>
      </c>
      <c r="AH92" s="48" t="str">
        <f>IF($C92="",IF($M92&gt;1,'Question Key'!Y65,0),0)</f>
        <v xml:space="preserve"> </v>
      </c>
      <c r="AI92" s="14"/>
      <c r="AJ92" s="29" t="str">
        <f t="shared" si="16"/>
        <v>4.12</v>
      </c>
      <c r="AK92" s="48" t="str">
        <f>IF($M92=0,'Question Key'!E65," ")</f>
        <v xml:space="preserve"> </v>
      </c>
      <c r="AL92" s="48" t="str">
        <f>IF($M92=0,'Question Key'!F65," ")</f>
        <v xml:space="preserve"> </v>
      </c>
      <c r="AM92" s="48" t="str">
        <f>IF($M92=0,'Question Key'!G65," ")</f>
        <v xml:space="preserve"> </v>
      </c>
      <c r="AN92" s="48" t="str">
        <f>IF($M92=0,'Question Key'!H65," ")</f>
        <v xml:space="preserve"> </v>
      </c>
      <c r="AO92" s="48" t="str">
        <f>IF($M92=0,'Question Key'!I65," ")</f>
        <v xml:space="preserve"> </v>
      </c>
      <c r="AP92" s="48" t="str">
        <f>IF($M92=0,'Question Key'!J65," ")</f>
        <v xml:space="preserve"> </v>
      </c>
      <c r="AQ92" s="48" t="str">
        <f>IF($M92=0,'Question Key'!K65," ")</f>
        <v xml:space="preserve"> </v>
      </c>
      <c r="AR92" s="48" t="str">
        <f>IF($M92=0,'Question Key'!L65," ")</f>
        <v xml:space="preserve"> </v>
      </c>
      <c r="AS92" s="48" t="str">
        <f>IF($M92=0,'Question Key'!M65," ")</f>
        <v xml:space="preserve"> </v>
      </c>
      <c r="AT92" s="48" t="str">
        <f>IF($M92=0,'Question Key'!N65," ")</f>
        <v xml:space="preserve"> </v>
      </c>
      <c r="AU92" s="48" t="str">
        <f>IF($M92=0,'Question Key'!O65," ")</f>
        <v xml:space="preserve"> </v>
      </c>
      <c r="AV92" s="48" t="str">
        <f>IF($M92=0,'Question Key'!P65," ")</f>
        <v xml:space="preserve"> </v>
      </c>
      <c r="AW92" s="48" t="str">
        <f>IF($M92=0,'Question Key'!Q65," ")</f>
        <v xml:space="preserve"> </v>
      </c>
      <c r="AX92" s="48" t="str">
        <f>IF($M92=0,'Question Key'!R65," ")</f>
        <v xml:space="preserve"> </v>
      </c>
      <c r="AY92" s="48" t="str">
        <f>IF($M92=0,'Question Key'!S65," ")</f>
        <v xml:space="preserve"> </v>
      </c>
      <c r="AZ92" s="48" t="str">
        <f>IF($M92=0,'Question Key'!T65," ")</f>
        <v xml:space="preserve"> </v>
      </c>
      <c r="BA92" s="48" t="str">
        <f>IF($M92=0,'Question Key'!U65," ")</f>
        <v xml:space="preserve"> </v>
      </c>
      <c r="BB92" s="48" t="str">
        <f>IF($M92=0,'Question Key'!V65," ")</f>
        <v xml:space="preserve"> </v>
      </c>
      <c r="BC92" s="48" t="str">
        <f>IF($M92=0,'Question Key'!W65," ")</f>
        <v xml:space="preserve"> </v>
      </c>
      <c r="BD92" s="48" t="str">
        <f>IF($M92=0,'Question Key'!X65," ")</f>
        <v xml:space="preserve"> </v>
      </c>
      <c r="BE92" s="48" t="str">
        <f>IF($M92=0,'Question Key'!Y65," ")</f>
        <v xml:space="preserve"> </v>
      </c>
    </row>
    <row r="93" spans="2:57" x14ac:dyDescent="0.2">
      <c r="B93" s="117" t="s">
        <v>74</v>
      </c>
      <c r="C93" s="128"/>
      <c r="D93" s="131" t="s">
        <v>278</v>
      </c>
      <c r="E93" s="128"/>
      <c r="F93" s="128"/>
      <c r="G93" s="41"/>
      <c r="H93" s="42" t="str">
        <f>'Question Key'!D65</f>
        <v>G</v>
      </c>
      <c r="I93" s="41" t="str">
        <f t="shared" si="14"/>
        <v xml:space="preserve"> </v>
      </c>
      <c r="J93" s="49" t="s">
        <v>200</v>
      </c>
      <c r="K93" s="49"/>
      <c r="L93" s="44"/>
      <c r="M93" s="45">
        <f t="shared" si="15"/>
        <v>1</v>
      </c>
      <c r="N93" s="48">
        <f>IF($C93="",IF($M93&gt;1,'Question Key'!E66,0),0)</f>
        <v>0</v>
      </c>
      <c r="O93" s="48">
        <f>IF($C93="",IF($M93&gt;1,'Question Key'!F66,0),0)</f>
        <v>0</v>
      </c>
      <c r="P93" s="48">
        <f>IF($C93="",IF($M93&gt;1,'Question Key'!G66,0),0)</f>
        <v>0</v>
      </c>
      <c r="Q93" s="48">
        <f>IF($C93="",IF($M93&gt;1,'Question Key'!H66,0),0)</f>
        <v>0</v>
      </c>
      <c r="R93" s="48">
        <f>IF($C93="",IF($M93&gt;1,'Question Key'!I66,0),0)</f>
        <v>0</v>
      </c>
      <c r="S93" s="48">
        <f>IF($C93="",IF($M93&gt;1,'Question Key'!J66,0),0)</f>
        <v>0</v>
      </c>
      <c r="T93" s="48">
        <f>IF($C93="",IF($M93&gt;1,'Question Key'!K66,0),0)</f>
        <v>0</v>
      </c>
      <c r="U93" s="48">
        <f>IF($C93="",IF($M93&gt;1,'Question Key'!L66,0),0)</f>
        <v>0</v>
      </c>
      <c r="V93" s="48">
        <f>IF($C93="",IF($M93&gt;1,'Question Key'!M66,0),0)</f>
        <v>0</v>
      </c>
      <c r="W93" s="48">
        <f>IF($C93="",IF($M93&gt;1,'Question Key'!N66,0),0)</f>
        <v>0</v>
      </c>
      <c r="X93" s="48">
        <f>IF($C93="",IF($M93&gt;1,'Question Key'!O66,0),0)</f>
        <v>0</v>
      </c>
      <c r="Y93" s="48">
        <f>IF($C93="",IF($M93&gt;1,'Question Key'!P66,0),0)</f>
        <v>0</v>
      </c>
      <c r="Z93" s="48">
        <f>IF($C93="",IF($M93&gt;1,'Question Key'!Q66,0),0)</f>
        <v>0</v>
      </c>
      <c r="AA93" s="48">
        <f>IF($C93="",IF($M93&gt;1,'Question Key'!R66,0),0)</f>
        <v>0</v>
      </c>
      <c r="AB93" s="48">
        <f>IF($C93="",IF($M93&gt;1,'Question Key'!S66,0),0)</f>
        <v>0</v>
      </c>
      <c r="AC93" s="48">
        <f>IF($C93="",IF($M93&gt;1,'Question Key'!T66,0),0)</f>
        <v>0</v>
      </c>
      <c r="AD93" s="48">
        <f>IF($C93="",IF($M93&gt;1,'Question Key'!U66,0),0)</f>
        <v>0</v>
      </c>
      <c r="AE93" s="48">
        <f>IF($C93="",IF($M93&gt;1,'Question Key'!V66,0),0)</f>
        <v>0</v>
      </c>
      <c r="AF93" s="48">
        <f>IF($C93="",IF($M93&gt;1,'Question Key'!W66,0),0)</f>
        <v>0</v>
      </c>
      <c r="AG93" s="48">
        <f>IF($C93="",IF($M93&gt;1,'Question Key'!X66,0),0)</f>
        <v>0</v>
      </c>
      <c r="AH93" s="48">
        <f>IF($C93="",IF($M93&gt;1,'Question Key'!Y66,0),0)</f>
        <v>0</v>
      </c>
      <c r="AI93" s="14"/>
      <c r="AJ93" s="29" t="str">
        <f t="shared" si="16"/>
        <v>4.13</v>
      </c>
      <c r="AK93" s="48" t="str">
        <f>IF($M93=0,'Question Key'!E66," ")</f>
        <v xml:space="preserve"> </v>
      </c>
      <c r="AL93" s="48" t="str">
        <f>IF($M93=0,'Question Key'!F66," ")</f>
        <v xml:space="preserve"> </v>
      </c>
      <c r="AM93" s="48" t="str">
        <f>IF($M93=0,'Question Key'!G66," ")</f>
        <v xml:space="preserve"> </v>
      </c>
      <c r="AN93" s="48" t="str">
        <f>IF($M93=0,'Question Key'!H66," ")</f>
        <v xml:space="preserve"> </v>
      </c>
      <c r="AO93" s="48" t="str">
        <f>IF($M93=0,'Question Key'!I66," ")</f>
        <v xml:space="preserve"> </v>
      </c>
      <c r="AP93" s="48" t="str">
        <f>IF($M93=0,'Question Key'!J66," ")</f>
        <v xml:space="preserve"> </v>
      </c>
      <c r="AQ93" s="48" t="str">
        <f>IF($M93=0,'Question Key'!K66," ")</f>
        <v xml:space="preserve"> </v>
      </c>
      <c r="AR93" s="48" t="str">
        <f>IF($M93=0,'Question Key'!L66," ")</f>
        <v xml:space="preserve"> </v>
      </c>
      <c r="AS93" s="48" t="str">
        <f>IF($M93=0,'Question Key'!M66," ")</f>
        <v xml:space="preserve"> </v>
      </c>
      <c r="AT93" s="48" t="str">
        <f>IF($M93=0,'Question Key'!N66," ")</f>
        <v xml:space="preserve"> </v>
      </c>
      <c r="AU93" s="48" t="str">
        <f>IF($M93=0,'Question Key'!O66," ")</f>
        <v xml:space="preserve"> </v>
      </c>
      <c r="AV93" s="48" t="str">
        <f>IF($M93=0,'Question Key'!P66," ")</f>
        <v xml:space="preserve"> </v>
      </c>
      <c r="AW93" s="48" t="str">
        <f>IF($M93=0,'Question Key'!Q66," ")</f>
        <v xml:space="preserve"> </v>
      </c>
      <c r="AX93" s="48" t="str">
        <f>IF($M93=0,'Question Key'!R66," ")</f>
        <v xml:space="preserve"> </v>
      </c>
      <c r="AY93" s="48" t="str">
        <f>IF($M93=0,'Question Key'!S66," ")</f>
        <v xml:space="preserve"> </v>
      </c>
      <c r="AZ93" s="48" t="str">
        <f>IF($M93=0,'Question Key'!T66," ")</f>
        <v xml:space="preserve"> </v>
      </c>
      <c r="BA93" s="48" t="str">
        <f>IF($M93=0,'Question Key'!U66," ")</f>
        <v xml:space="preserve"> </v>
      </c>
      <c r="BB93" s="48" t="str">
        <f>IF($M93=0,'Question Key'!V66," ")</f>
        <v xml:space="preserve"> </v>
      </c>
      <c r="BC93" s="48" t="str">
        <f>IF($M93=0,'Question Key'!W66," ")</f>
        <v xml:space="preserve"> </v>
      </c>
      <c r="BD93" s="48" t="str">
        <f>IF($M93=0,'Question Key'!X66," ")</f>
        <v xml:space="preserve"> </v>
      </c>
      <c r="BE93" s="48" t="str">
        <f>IF($M93=0,'Question Key'!Y66," ")</f>
        <v xml:space="preserve"> </v>
      </c>
    </row>
    <row r="94" spans="2:57" x14ac:dyDescent="0.2">
      <c r="B94" s="117" t="s">
        <v>75</v>
      </c>
      <c r="C94" s="128"/>
      <c r="D94" s="128"/>
      <c r="E94" s="128"/>
      <c r="F94" s="131" t="s">
        <v>278</v>
      </c>
      <c r="G94" s="41"/>
      <c r="H94" s="42" t="e">
        <f>'Question Key'!#REF!</f>
        <v>#REF!</v>
      </c>
      <c r="I94" s="41"/>
      <c r="J94" s="119" t="s">
        <v>253</v>
      </c>
      <c r="K94" s="49"/>
      <c r="L94" s="44"/>
      <c r="M94" s="45">
        <f t="shared" si="15"/>
        <v>3</v>
      </c>
      <c r="N94" s="48">
        <f>IF($C94="",IF($M94&gt;1,'Question Key'!E67,0),0)</f>
        <v>1</v>
      </c>
      <c r="O94" s="48" t="str">
        <f>IF($C94="",IF($M94&gt;1,'Question Key'!F67,0),0)</f>
        <v xml:space="preserve"> </v>
      </c>
      <c r="P94" s="48" t="str">
        <f>IF($C94="",IF($M94&gt;1,'Question Key'!G67,0),0)</f>
        <v xml:space="preserve"> </v>
      </c>
      <c r="Q94" s="48" t="str">
        <f>IF($C94="",IF($M94&gt;1,'Question Key'!H67,0),0)</f>
        <v xml:space="preserve"> </v>
      </c>
      <c r="R94" s="48">
        <f>IF($C94="",IF($M94&gt;1,'Question Key'!I67,0),0)</f>
        <v>1</v>
      </c>
      <c r="S94" s="48" t="str">
        <f>IF($C94="",IF($M94&gt;1,'Question Key'!J67,0),0)</f>
        <v xml:space="preserve"> </v>
      </c>
      <c r="T94" s="48" t="str">
        <f>IF($C94="",IF($M94&gt;1,'Question Key'!K67,0),0)</f>
        <v xml:space="preserve"> </v>
      </c>
      <c r="U94" s="48" t="str">
        <f>IF($C94="",IF($M94&gt;1,'Question Key'!L67,0),0)</f>
        <v xml:space="preserve"> </v>
      </c>
      <c r="V94" s="48">
        <f>IF($C94="",IF($M94&gt;1,'Question Key'!M67,0),0)</f>
        <v>1</v>
      </c>
      <c r="W94" s="48" t="str">
        <f>IF($C94="",IF($M94&gt;1,'Question Key'!N67,0),0)</f>
        <v xml:space="preserve"> </v>
      </c>
      <c r="X94" s="48" t="str">
        <f>IF($C94="",IF($M94&gt;1,'Question Key'!O67,0),0)</f>
        <v xml:space="preserve"> </v>
      </c>
      <c r="Y94" s="48">
        <f>IF($C94="",IF($M94&gt;1,'Question Key'!P67,0),0)</f>
        <v>1</v>
      </c>
      <c r="Z94" s="48">
        <f>IF($C94="",IF($M94&gt;1,'Question Key'!Q67,0),0)</f>
        <v>1</v>
      </c>
      <c r="AA94" s="48" t="str">
        <f>IF($C94="",IF($M94&gt;1,'Question Key'!R67,0),0)</f>
        <v xml:space="preserve"> </v>
      </c>
      <c r="AB94" s="48" t="str">
        <f>IF($C94="",IF($M94&gt;1,'Question Key'!S67,0),0)</f>
        <v xml:space="preserve"> </v>
      </c>
      <c r="AC94" s="48">
        <f>IF($C94="",IF($M94&gt;1,'Question Key'!T67,0),0)</f>
        <v>1</v>
      </c>
      <c r="AD94" s="48">
        <f>IF($C94="",IF($M94&gt;1,'Question Key'!U67,0),0)</f>
        <v>1</v>
      </c>
      <c r="AE94" s="48">
        <f>IF($C94="",IF($M94&gt;1,'Question Key'!V67,0),0)</f>
        <v>1</v>
      </c>
      <c r="AF94" s="48" t="str">
        <f>IF($C94="",IF($M94&gt;1,'Question Key'!W67,0),0)</f>
        <v xml:space="preserve"> </v>
      </c>
      <c r="AG94" s="48" t="str">
        <f>IF($C94="",IF($M94&gt;1,'Question Key'!X67,0),0)</f>
        <v xml:space="preserve"> </v>
      </c>
      <c r="AH94" s="48" t="str">
        <f>IF($C94="",IF($M94&gt;1,'Question Key'!Y67,0),0)</f>
        <v xml:space="preserve"> </v>
      </c>
      <c r="AI94" s="14"/>
      <c r="AJ94" s="29" t="str">
        <f t="shared" si="16"/>
        <v>4.14</v>
      </c>
      <c r="AK94" s="48" t="str">
        <f>IF($M94=0,'Question Key'!E67," ")</f>
        <v xml:space="preserve"> </v>
      </c>
      <c r="AL94" s="48" t="str">
        <f>IF($M94=0,'Question Key'!F67," ")</f>
        <v xml:space="preserve"> </v>
      </c>
      <c r="AM94" s="48" t="str">
        <f>IF($M94=0,'Question Key'!G67," ")</f>
        <v xml:space="preserve"> </v>
      </c>
      <c r="AN94" s="48" t="str">
        <f>IF($M94=0,'Question Key'!H67," ")</f>
        <v xml:space="preserve"> </v>
      </c>
      <c r="AO94" s="48" t="str">
        <f>IF($M94=0,'Question Key'!I67," ")</f>
        <v xml:space="preserve"> </v>
      </c>
      <c r="AP94" s="48" t="str">
        <f>IF($M94=0,'Question Key'!J67," ")</f>
        <v xml:space="preserve"> </v>
      </c>
      <c r="AQ94" s="48" t="str">
        <f>IF($M94=0,'Question Key'!K67," ")</f>
        <v xml:space="preserve"> </v>
      </c>
      <c r="AR94" s="48" t="str">
        <f>IF($M94=0,'Question Key'!L67," ")</f>
        <v xml:space="preserve"> </v>
      </c>
      <c r="AS94" s="48" t="str">
        <f>IF($M94=0,'Question Key'!M67," ")</f>
        <v xml:space="preserve"> </v>
      </c>
      <c r="AT94" s="48" t="str">
        <f>IF($M94=0,'Question Key'!N67," ")</f>
        <v xml:space="preserve"> </v>
      </c>
      <c r="AU94" s="48" t="str">
        <f>IF($M94=0,'Question Key'!O67," ")</f>
        <v xml:space="preserve"> </v>
      </c>
      <c r="AV94" s="48" t="str">
        <f>IF($M94=0,'Question Key'!P67," ")</f>
        <v xml:space="preserve"> </v>
      </c>
      <c r="AW94" s="48" t="str">
        <f>IF($M94=0,'Question Key'!Q67," ")</f>
        <v xml:space="preserve"> </v>
      </c>
      <c r="AX94" s="48" t="str">
        <f>IF($M94=0,'Question Key'!R67," ")</f>
        <v xml:space="preserve"> </v>
      </c>
      <c r="AY94" s="48" t="str">
        <f>IF($M94=0,'Question Key'!S67," ")</f>
        <v xml:space="preserve"> </v>
      </c>
      <c r="AZ94" s="48" t="str">
        <f>IF($M94=0,'Question Key'!T67," ")</f>
        <v xml:space="preserve"> </v>
      </c>
      <c r="BA94" s="48" t="str">
        <f>IF($M94=0,'Question Key'!U67," ")</f>
        <v xml:space="preserve"> </v>
      </c>
      <c r="BB94" s="48" t="str">
        <f>IF($M94=0,'Question Key'!V67," ")</f>
        <v xml:space="preserve"> </v>
      </c>
      <c r="BC94" s="48" t="str">
        <f>IF($M94=0,'Question Key'!W67," ")</f>
        <v xml:space="preserve"> </v>
      </c>
      <c r="BD94" s="48" t="str">
        <f>IF($M94=0,'Question Key'!X67," ")</f>
        <v xml:space="preserve"> </v>
      </c>
      <c r="BE94" s="48" t="str">
        <f>IF($M94=0,'Question Key'!Y67," ")</f>
        <v xml:space="preserve"> </v>
      </c>
    </row>
    <row r="95" spans="2:57" x14ac:dyDescent="0.2">
      <c r="B95" s="117" t="s">
        <v>76</v>
      </c>
      <c r="C95" s="128"/>
      <c r="D95" s="131" t="s">
        <v>278</v>
      </c>
      <c r="E95" s="128"/>
      <c r="F95" s="128"/>
      <c r="G95" s="41"/>
      <c r="H95" s="42" t="str">
        <f>'Question Key'!D68</f>
        <v>Y</v>
      </c>
      <c r="I95" s="41" t="str">
        <f t="shared" si="14"/>
        <v xml:space="preserve"> </v>
      </c>
      <c r="J95" s="49" t="s">
        <v>218</v>
      </c>
      <c r="K95" s="49"/>
      <c r="L95" s="44"/>
      <c r="M95" s="45">
        <f t="shared" si="15"/>
        <v>1</v>
      </c>
      <c r="N95" s="48">
        <f>IF($C95="",IF($M95&gt;1,'Question Key'!E68,0),0)</f>
        <v>0</v>
      </c>
      <c r="O95" s="48">
        <f>IF($C95="",IF($M95&gt;1,'Question Key'!F68,0),0)</f>
        <v>0</v>
      </c>
      <c r="P95" s="48">
        <f>IF($C95="",IF($M95&gt;1,'Question Key'!G68,0),0)</f>
        <v>0</v>
      </c>
      <c r="Q95" s="48">
        <f>IF($C95="",IF($M95&gt;1,'Question Key'!H68,0),0)</f>
        <v>0</v>
      </c>
      <c r="R95" s="48">
        <f>IF($C95="",IF($M95&gt;1,'Question Key'!I68,0),0)</f>
        <v>0</v>
      </c>
      <c r="S95" s="48">
        <f>IF($C95="",IF($M95&gt;1,'Question Key'!J68,0),0)</f>
        <v>0</v>
      </c>
      <c r="T95" s="48">
        <f>IF($C95="",IF($M95&gt;1,'Question Key'!K68,0),0)</f>
        <v>0</v>
      </c>
      <c r="U95" s="48">
        <f>IF($C95="",IF($M95&gt;1,'Question Key'!L68,0),0)</f>
        <v>0</v>
      </c>
      <c r="V95" s="48">
        <f>IF($C95="",IF($M95&gt;1,'Question Key'!M68,0),0)</f>
        <v>0</v>
      </c>
      <c r="W95" s="48">
        <f>IF($C95="",IF($M95&gt;1,'Question Key'!N68,0),0)</f>
        <v>0</v>
      </c>
      <c r="X95" s="48">
        <f>IF($C95="",IF($M95&gt;1,'Question Key'!O68,0),0)</f>
        <v>0</v>
      </c>
      <c r="Y95" s="48">
        <f>IF($C95="",IF($M95&gt;1,'Question Key'!P68,0),0)</f>
        <v>0</v>
      </c>
      <c r="Z95" s="48">
        <f>IF($C95="",IF($M95&gt;1,'Question Key'!Q68,0),0)</f>
        <v>0</v>
      </c>
      <c r="AA95" s="48">
        <f>IF($C95="",IF($M95&gt;1,'Question Key'!R68,0),0)</f>
        <v>0</v>
      </c>
      <c r="AB95" s="48">
        <f>IF($C95="",IF($M95&gt;1,'Question Key'!S68,0),0)</f>
        <v>0</v>
      </c>
      <c r="AC95" s="48">
        <f>IF($C95="",IF($M95&gt;1,'Question Key'!T68,0),0)</f>
        <v>0</v>
      </c>
      <c r="AD95" s="48">
        <f>IF($C95="",IF($M95&gt;1,'Question Key'!U68,0),0)</f>
        <v>0</v>
      </c>
      <c r="AE95" s="48">
        <f>IF($C95="",IF($M95&gt;1,'Question Key'!V68,0),0)</f>
        <v>0</v>
      </c>
      <c r="AF95" s="48">
        <f>IF($C95="",IF($M95&gt;1,'Question Key'!W68,0),0)</f>
        <v>0</v>
      </c>
      <c r="AG95" s="48">
        <f>IF($C95="",IF($M95&gt;1,'Question Key'!X68,0),0)</f>
        <v>0</v>
      </c>
      <c r="AH95" s="48">
        <f>IF($C95="",IF($M95&gt;1,'Question Key'!Y68,0),0)</f>
        <v>0</v>
      </c>
      <c r="AI95" s="14"/>
      <c r="AJ95" s="29" t="str">
        <f t="shared" si="16"/>
        <v>4.15</v>
      </c>
      <c r="AK95" s="48" t="str">
        <f>IF($M95=0,'Question Key'!E68," ")</f>
        <v xml:space="preserve"> </v>
      </c>
      <c r="AL95" s="48" t="str">
        <f>IF($M95=0,'Question Key'!F68," ")</f>
        <v xml:space="preserve"> </v>
      </c>
      <c r="AM95" s="48" t="str">
        <f>IF($M95=0,'Question Key'!G68," ")</f>
        <v xml:space="preserve"> </v>
      </c>
      <c r="AN95" s="48" t="str">
        <f>IF($M95=0,'Question Key'!H68," ")</f>
        <v xml:space="preserve"> </v>
      </c>
      <c r="AO95" s="48" t="str">
        <f>IF($M95=0,'Question Key'!I68," ")</f>
        <v xml:space="preserve"> </v>
      </c>
      <c r="AP95" s="48" t="str">
        <f>IF($M95=0,'Question Key'!J68," ")</f>
        <v xml:space="preserve"> </v>
      </c>
      <c r="AQ95" s="48" t="str">
        <f>IF($M95=0,'Question Key'!K68," ")</f>
        <v xml:space="preserve"> </v>
      </c>
      <c r="AR95" s="48" t="str">
        <f>IF($M95=0,'Question Key'!L68," ")</f>
        <v xml:space="preserve"> </v>
      </c>
      <c r="AS95" s="48" t="str">
        <f>IF($M95=0,'Question Key'!M68," ")</f>
        <v xml:space="preserve"> </v>
      </c>
      <c r="AT95" s="48" t="str">
        <f>IF($M95=0,'Question Key'!N68," ")</f>
        <v xml:space="preserve"> </v>
      </c>
      <c r="AU95" s="48" t="str">
        <f>IF($M95=0,'Question Key'!O68," ")</f>
        <v xml:space="preserve"> </v>
      </c>
      <c r="AV95" s="48" t="str">
        <f>IF($M95=0,'Question Key'!P68," ")</f>
        <v xml:space="preserve"> </v>
      </c>
      <c r="AW95" s="48" t="str">
        <f>IF($M95=0,'Question Key'!Q68," ")</f>
        <v xml:space="preserve"> </v>
      </c>
      <c r="AX95" s="48" t="str">
        <f>IF($M95=0,'Question Key'!R68," ")</f>
        <v xml:space="preserve"> </v>
      </c>
      <c r="AY95" s="48" t="str">
        <f>IF($M95=0,'Question Key'!S68," ")</f>
        <v xml:space="preserve"> </v>
      </c>
      <c r="AZ95" s="48" t="str">
        <f>IF($M95=0,'Question Key'!T68," ")</f>
        <v xml:space="preserve"> </v>
      </c>
      <c r="BA95" s="48" t="str">
        <f>IF($M95=0,'Question Key'!U68," ")</f>
        <v xml:space="preserve"> </v>
      </c>
      <c r="BB95" s="48" t="str">
        <f>IF($M95=0,'Question Key'!V68," ")</f>
        <v xml:space="preserve"> </v>
      </c>
      <c r="BC95" s="48" t="str">
        <f>IF($M95=0,'Question Key'!W68," ")</f>
        <v xml:space="preserve"> </v>
      </c>
      <c r="BD95" s="48" t="str">
        <f>IF($M95=0,'Question Key'!X68," ")</f>
        <v xml:space="preserve"> </v>
      </c>
      <c r="BE95" s="48" t="str">
        <f>IF($M95=0,'Question Key'!Y68," ")</f>
        <v xml:space="preserve"> </v>
      </c>
    </row>
    <row r="96" spans="2:57" ht="13.5" thickBot="1" x14ac:dyDescent="0.25">
      <c r="B96" s="40"/>
      <c r="C96" s="58">
        <f>COUNTA(C81:C95)</f>
        <v>0</v>
      </c>
      <c r="D96" s="58">
        <f>COUNTA(D81:D95)</f>
        <v>9</v>
      </c>
      <c r="E96" s="58">
        <f>COUNTA(E81:E95)</f>
        <v>0</v>
      </c>
      <c r="F96" s="58">
        <f>COUNTA(F81:F95)</f>
        <v>6</v>
      </c>
      <c r="G96" s="58">
        <f>COUNTA(G81:G95)</f>
        <v>0</v>
      </c>
      <c r="H96" s="42"/>
      <c r="I96" s="41"/>
      <c r="J96" s="49"/>
      <c r="K96" s="49"/>
      <c r="L96" s="44"/>
      <c r="M96" s="45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14"/>
      <c r="AJ96" s="29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</row>
    <row r="97" spans="1:57" ht="15.75" thickBot="1" x14ac:dyDescent="0.25">
      <c r="A97" s="15">
        <f>15-C96</f>
        <v>15</v>
      </c>
      <c r="B97" s="40"/>
      <c r="C97" s="54"/>
      <c r="D97" s="54"/>
      <c r="E97" s="52">
        <f>(C96*0)+(D96*1)+(E96*2)+(F96*3)</f>
        <v>27</v>
      </c>
      <c r="F97" s="42"/>
      <c r="G97" s="41"/>
      <c r="H97" s="42"/>
      <c r="I97" s="41" t="str">
        <f t="shared" si="14"/>
        <v xml:space="preserve"> </v>
      </c>
      <c r="J97" s="55" t="s">
        <v>8</v>
      </c>
      <c r="K97" s="55"/>
      <c r="L97" s="44"/>
      <c r="M97" s="45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14"/>
      <c r="AJ97" s="29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</row>
    <row r="98" spans="1:57" x14ac:dyDescent="0.2">
      <c r="B98" s="40"/>
      <c r="C98" s="41"/>
      <c r="D98" s="41"/>
      <c r="E98" s="41"/>
      <c r="F98" s="41"/>
      <c r="G98" s="41"/>
      <c r="H98" s="42"/>
      <c r="I98" s="41" t="str">
        <f t="shared" si="14"/>
        <v xml:space="preserve"> </v>
      </c>
      <c r="J98" s="49"/>
      <c r="K98" s="49"/>
      <c r="L98" s="44"/>
      <c r="M98" s="45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14"/>
      <c r="AJ98" s="29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</row>
    <row r="99" spans="1:57" x14ac:dyDescent="0.2">
      <c r="B99" s="40"/>
      <c r="C99" s="41"/>
      <c r="D99" s="41"/>
      <c r="E99" s="41"/>
      <c r="F99" s="41"/>
      <c r="G99" s="41"/>
      <c r="H99" s="42"/>
      <c r="I99" s="41" t="str">
        <f t="shared" si="14"/>
        <v xml:space="preserve"> </v>
      </c>
      <c r="J99" s="49"/>
      <c r="K99" s="49"/>
      <c r="L99" s="44"/>
      <c r="M99" s="45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14"/>
      <c r="AJ99" s="29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</row>
    <row r="100" spans="1:57" ht="15" x14ac:dyDescent="0.2">
      <c r="B100" s="40"/>
      <c r="C100" s="54"/>
      <c r="D100" s="54"/>
      <c r="E100" s="54"/>
      <c r="F100" s="54"/>
      <c r="G100" s="41"/>
      <c r="H100" s="42"/>
      <c r="I100" s="41" t="str">
        <f t="shared" si="14"/>
        <v xml:space="preserve"> </v>
      </c>
      <c r="J100" s="57" t="s">
        <v>5</v>
      </c>
      <c r="K100" s="57"/>
      <c r="L100" s="44"/>
      <c r="M100" s="45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14"/>
      <c r="AJ100" s="29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</row>
    <row r="101" spans="1:57" x14ac:dyDescent="0.2">
      <c r="B101" s="40"/>
      <c r="C101" s="54"/>
      <c r="D101" s="54"/>
      <c r="E101" s="54"/>
      <c r="F101" s="54"/>
      <c r="G101" s="41"/>
      <c r="H101" s="42"/>
      <c r="I101" s="41" t="str">
        <f t="shared" si="14"/>
        <v xml:space="preserve"> </v>
      </c>
      <c r="J101" s="56"/>
      <c r="K101" s="56"/>
      <c r="L101" s="44"/>
      <c r="M101" s="45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14"/>
      <c r="AJ101" s="29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</row>
    <row r="102" spans="1:57" x14ac:dyDescent="0.2">
      <c r="B102" s="40" t="s">
        <v>77</v>
      </c>
      <c r="C102" s="128"/>
      <c r="D102" s="131" t="s">
        <v>278</v>
      </c>
      <c r="E102" s="128"/>
      <c r="F102" s="128"/>
      <c r="G102" s="41"/>
      <c r="H102" s="42" t="str">
        <f>'Question Key'!D70</f>
        <v>Y</v>
      </c>
      <c r="I102" s="41" t="str">
        <f t="shared" si="14"/>
        <v xml:space="preserve"> </v>
      </c>
      <c r="J102" s="49" t="s">
        <v>224</v>
      </c>
      <c r="K102" s="49"/>
      <c r="L102" s="44"/>
      <c r="M102" s="45">
        <f t="shared" si="15"/>
        <v>1</v>
      </c>
      <c r="N102" s="48">
        <f>IF($C102="",IF($M102&gt;1,'Question Key'!E70,0),0)</f>
        <v>0</v>
      </c>
      <c r="O102" s="48">
        <f>IF($C102="",IF($M102&gt;1,'Question Key'!F70,0),0)</f>
        <v>0</v>
      </c>
      <c r="P102" s="48">
        <f>IF($C102="",IF($M102&gt;1,'Question Key'!G70,0),0)</f>
        <v>0</v>
      </c>
      <c r="Q102" s="48">
        <f>IF($C102="",IF($M102&gt;1,'Question Key'!H70,0),0)</f>
        <v>0</v>
      </c>
      <c r="R102" s="48">
        <f>IF($C102="",IF($M102&gt;1,'Question Key'!I70,0),0)</f>
        <v>0</v>
      </c>
      <c r="S102" s="48">
        <f>IF($C102="",IF($M102&gt;1,'Question Key'!J70,0),0)</f>
        <v>0</v>
      </c>
      <c r="T102" s="48">
        <f>IF($C102="",IF($M102&gt;1,'Question Key'!K70,0),0)</f>
        <v>0</v>
      </c>
      <c r="U102" s="48">
        <f>IF($C102="",IF($M102&gt;1,'Question Key'!L70,0),0)</f>
        <v>0</v>
      </c>
      <c r="V102" s="48">
        <f>IF($C102="",IF($M102&gt;1,'Question Key'!M70,0),0)</f>
        <v>0</v>
      </c>
      <c r="W102" s="48">
        <f>IF($C102="",IF($M102&gt;1,'Question Key'!N70,0),0)</f>
        <v>0</v>
      </c>
      <c r="X102" s="48">
        <f>IF($C102="",IF($M102&gt;1,'Question Key'!O70,0),0)</f>
        <v>0</v>
      </c>
      <c r="Y102" s="48">
        <f>IF($C102="",IF($M102&gt;1,'Question Key'!P70,0),0)</f>
        <v>0</v>
      </c>
      <c r="Z102" s="48">
        <f>IF($C102="",IF($M102&gt;1,'Question Key'!Q70,0),0)</f>
        <v>0</v>
      </c>
      <c r="AA102" s="48">
        <f>IF($C102="",IF($M102&gt;1,'Question Key'!R70,0),0)</f>
        <v>0</v>
      </c>
      <c r="AB102" s="48">
        <f>IF($C102="",IF($M102&gt;1,'Question Key'!S70,0),0)</f>
        <v>0</v>
      </c>
      <c r="AC102" s="48">
        <f>IF($C102="",IF($M102&gt;1,'Question Key'!T70,0),0)</f>
        <v>0</v>
      </c>
      <c r="AD102" s="48">
        <f>IF($C102="",IF($M102&gt;1,'Question Key'!U70,0),0)</f>
        <v>0</v>
      </c>
      <c r="AE102" s="48">
        <f>IF($C102="",IF($M102&gt;1,'Question Key'!V70,0),0)</f>
        <v>0</v>
      </c>
      <c r="AF102" s="48">
        <f>IF($C102="",IF($M102&gt;1,'Question Key'!W70,0),0)</f>
        <v>0</v>
      </c>
      <c r="AG102" s="48">
        <f>IF($C102="",IF($M102&gt;1,'Question Key'!X70,0),0)</f>
        <v>0</v>
      </c>
      <c r="AH102" s="48">
        <f>IF($C102="",IF($M102&gt;1,'Question Key'!Y70,0),0)</f>
        <v>0</v>
      </c>
      <c r="AI102" s="14"/>
      <c r="AJ102" s="29" t="str">
        <f t="shared" si="16"/>
        <v>5.1</v>
      </c>
      <c r="AK102" s="48" t="str">
        <f>IF($M102=0,'Question Key'!E70," ")</f>
        <v xml:space="preserve"> </v>
      </c>
      <c r="AL102" s="48" t="str">
        <f>IF($M102=0,'Question Key'!F70," ")</f>
        <v xml:space="preserve"> </v>
      </c>
      <c r="AM102" s="48" t="str">
        <f>IF($M102=0,'Question Key'!G70," ")</f>
        <v xml:space="preserve"> </v>
      </c>
      <c r="AN102" s="48" t="str">
        <f>IF($M102=0,'Question Key'!H70," ")</f>
        <v xml:space="preserve"> </v>
      </c>
      <c r="AO102" s="48" t="str">
        <f>IF($M102=0,'Question Key'!I70," ")</f>
        <v xml:space="preserve"> </v>
      </c>
      <c r="AP102" s="48" t="str">
        <f>IF($M102=0,'Question Key'!J70," ")</f>
        <v xml:space="preserve"> </v>
      </c>
      <c r="AQ102" s="48" t="str">
        <f>IF($M102=0,'Question Key'!K70," ")</f>
        <v xml:space="preserve"> </v>
      </c>
      <c r="AR102" s="48" t="str">
        <f>IF($M102=0,'Question Key'!L70," ")</f>
        <v xml:space="preserve"> </v>
      </c>
      <c r="AS102" s="48" t="str">
        <f>IF($M102=0,'Question Key'!M70," ")</f>
        <v xml:space="preserve"> </v>
      </c>
      <c r="AT102" s="48" t="str">
        <f>IF($M102=0,'Question Key'!N70," ")</f>
        <v xml:space="preserve"> </v>
      </c>
      <c r="AU102" s="48" t="str">
        <f>IF($M102=0,'Question Key'!O70," ")</f>
        <v xml:space="preserve"> </v>
      </c>
      <c r="AV102" s="48" t="str">
        <f>IF($M102=0,'Question Key'!P70," ")</f>
        <v xml:space="preserve"> </v>
      </c>
      <c r="AW102" s="48" t="str">
        <f>IF($M102=0,'Question Key'!Q70," ")</f>
        <v xml:space="preserve"> </v>
      </c>
      <c r="AX102" s="48" t="str">
        <f>IF($M102=0,'Question Key'!R70," ")</f>
        <v xml:space="preserve"> </v>
      </c>
      <c r="AY102" s="48" t="str">
        <f>IF($M102=0,'Question Key'!S70," ")</f>
        <v xml:space="preserve"> </v>
      </c>
      <c r="AZ102" s="48" t="str">
        <f>IF($M102=0,'Question Key'!T70," ")</f>
        <v xml:space="preserve"> </v>
      </c>
      <c r="BA102" s="48" t="str">
        <f>IF($M102=0,'Question Key'!U70," ")</f>
        <v xml:space="preserve"> </v>
      </c>
      <c r="BB102" s="48" t="str">
        <f>IF($M102=0,'Question Key'!V70," ")</f>
        <v xml:space="preserve"> </v>
      </c>
      <c r="BC102" s="48" t="str">
        <f>IF($M102=0,'Question Key'!W70," ")</f>
        <v xml:space="preserve"> </v>
      </c>
      <c r="BD102" s="48" t="str">
        <f>IF($M102=0,'Question Key'!X70," ")</f>
        <v xml:space="preserve"> </v>
      </c>
      <c r="BE102" s="48" t="str">
        <f>IF($M102=0,'Question Key'!Y70," ")</f>
        <v xml:space="preserve"> </v>
      </c>
    </row>
    <row r="103" spans="1:57" x14ac:dyDescent="0.2">
      <c r="B103" s="117" t="s">
        <v>275</v>
      </c>
      <c r="C103" s="128"/>
      <c r="D103" s="131" t="s">
        <v>278</v>
      </c>
      <c r="E103" s="128"/>
      <c r="F103" s="128"/>
      <c r="G103" s="41"/>
      <c r="H103" s="42" t="str">
        <f>'Question Key'!D71</f>
        <v>Y</v>
      </c>
      <c r="I103" s="41" t="str">
        <f t="shared" si="14"/>
        <v xml:space="preserve"> </v>
      </c>
      <c r="J103" s="49" t="s">
        <v>167</v>
      </c>
      <c r="K103" s="49"/>
      <c r="L103" s="44"/>
      <c r="M103" s="45">
        <f t="shared" si="15"/>
        <v>1</v>
      </c>
      <c r="N103" s="48">
        <f>IF($C103="",IF($M103&gt;1,'Question Key'!E71,0),0)</f>
        <v>0</v>
      </c>
      <c r="O103" s="48">
        <f>IF($C103="",IF($M103&gt;1,'Question Key'!F71,0),0)</f>
        <v>0</v>
      </c>
      <c r="P103" s="48">
        <f>IF($C103="",IF($M103&gt;1,'Question Key'!G71,0),0)</f>
        <v>0</v>
      </c>
      <c r="Q103" s="48">
        <f>IF($C103="",IF($M103&gt;1,'Question Key'!H71,0),0)</f>
        <v>0</v>
      </c>
      <c r="R103" s="48">
        <f>IF($C103="",IF($M103&gt;1,'Question Key'!I71,0),0)</f>
        <v>0</v>
      </c>
      <c r="S103" s="48">
        <f>IF($C103="",IF($M103&gt;1,'Question Key'!J71,0),0)</f>
        <v>0</v>
      </c>
      <c r="T103" s="48">
        <f>IF($C103="",IF($M103&gt;1,'Question Key'!K71,0),0)</f>
        <v>0</v>
      </c>
      <c r="U103" s="48">
        <f>IF($C103="",IF($M103&gt;1,'Question Key'!L71,0),0)</f>
        <v>0</v>
      </c>
      <c r="V103" s="48">
        <f>IF($C103="",IF($M103&gt;1,'Question Key'!M71,0),0)</f>
        <v>0</v>
      </c>
      <c r="W103" s="48">
        <f>IF($C103="",IF($M103&gt;1,'Question Key'!N71,0),0)</f>
        <v>0</v>
      </c>
      <c r="X103" s="48">
        <f>IF($C103="",IF($M103&gt;1,'Question Key'!O71,0),0)</f>
        <v>0</v>
      </c>
      <c r="Y103" s="48">
        <f>IF($C103="",IF($M103&gt;1,'Question Key'!P71,0),0)</f>
        <v>0</v>
      </c>
      <c r="Z103" s="48">
        <f>IF($C103="",IF($M103&gt;1,'Question Key'!Q71,0),0)</f>
        <v>0</v>
      </c>
      <c r="AA103" s="48">
        <f>IF($C103="",IF($M103&gt;1,'Question Key'!R71,0),0)</f>
        <v>0</v>
      </c>
      <c r="AB103" s="48">
        <f>IF($C103="",IF($M103&gt;1,'Question Key'!S71,0),0)</f>
        <v>0</v>
      </c>
      <c r="AC103" s="48">
        <f>IF($C103="",IF($M103&gt;1,'Question Key'!T71,0),0)</f>
        <v>0</v>
      </c>
      <c r="AD103" s="48">
        <f>IF($C103="",IF($M103&gt;1,'Question Key'!U71,0),0)</f>
        <v>0</v>
      </c>
      <c r="AE103" s="48">
        <f>IF($C103="",IF($M103&gt;1,'Question Key'!V71,0),0)</f>
        <v>0</v>
      </c>
      <c r="AF103" s="48">
        <f>IF($C103="",IF($M103&gt;1,'Question Key'!W71,0),0)</f>
        <v>0</v>
      </c>
      <c r="AG103" s="48">
        <f>IF($C103="",IF($M103&gt;1,'Question Key'!X71,0),0)</f>
        <v>0</v>
      </c>
      <c r="AH103" s="48">
        <f>IF($C103="",IF($M103&gt;1,'Question Key'!Y71,0),0)</f>
        <v>0</v>
      </c>
      <c r="AI103" s="14"/>
      <c r="AJ103" s="29" t="str">
        <f t="shared" si="16"/>
        <v>5.2</v>
      </c>
      <c r="AK103" s="48" t="str">
        <f>IF($M103=0,'Question Key'!E71," ")</f>
        <v xml:space="preserve"> </v>
      </c>
      <c r="AL103" s="48" t="str">
        <f>IF($M103=0,'Question Key'!F71," ")</f>
        <v xml:space="preserve"> </v>
      </c>
      <c r="AM103" s="48" t="str">
        <f>IF($M103=0,'Question Key'!G71," ")</f>
        <v xml:space="preserve"> </v>
      </c>
      <c r="AN103" s="48" t="str">
        <f>IF($M103=0,'Question Key'!H71," ")</f>
        <v xml:space="preserve"> </v>
      </c>
      <c r="AO103" s="48" t="str">
        <f>IF($M103=0,'Question Key'!I71," ")</f>
        <v xml:space="preserve"> </v>
      </c>
      <c r="AP103" s="48" t="str">
        <f>IF($M103=0,'Question Key'!J71," ")</f>
        <v xml:space="preserve"> </v>
      </c>
      <c r="AQ103" s="48" t="str">
        <f>IF($M103=0,'Question Key'!K71," ")</f>
        <v xml:space="preserve"> </v>
      </c>
      <c r="AR103" s="48" t="str">
        <f>IF($M103=0,'Question Key'!L71," ")</f>
        <v xml:space="preserve"> </v>
      </c>
      <c r="AS103" s="48" t="str">
        <f>IF($M103=0,'Question Key'!M71," ")</f>
        <v xml:space="preserve"> </v>
      </c>
      <c r="AT103" s="48" t="str">
        <f>IF($M103=0,'Question Key'!N71," ")</f>
        <v xml:space="preserve"> </v>
      </c>
      <c r="AU103" s="48" t="str">
        <f>IF($M103=0,'Question Key'!O71," ")</f>
        <v xml:space="preserve"> </v>
      </c>
      <c r="AV103" s="48" t="str">
        <f>IF($M103=0,'Question Key'!P71," ")</f>
        <v xml:space="preserve"> </v>
      </c>
      <c r="AW103" s="48" t="str">
        <f>IF($M103=0,'Question Key'!Q71," ")</f>
        <v xml:space="preserve"> </v>
      </c>
      <c r="AX103" s="48" t="str">
        <f>IF($M103=0,'Question Key'!R71," ")</f>
        <v xml:space="preserve"> </v>
      </c>
      <c r="AY103" s="48" t="str">
        <f>IF($M103=0,'Question Key'!S71," ")</f>
        <v xml:space="preserve"> </v>
      </c>
      <c r="AZ103" s="48" t="str">
        <f>IF($M103=0,'Question Key'!T71," ")</f>
        <v xml:space="preserve"> </v>
      </c>
      <c r="BA103" s="48" t="str">
        <f>IF($M103=0,'Question Key'!U71," ")</f>
        <v xml:space="preserve"> </v>
      </c>
      <c r="BB103" s="48" t="str">
        <f>IF($M103=0,'Question Key'!V71," ")</f>
        <v xml:space="preserve"> </v>
      </c>
      <c r="BC103" s="48" t="str">
        <f>IF($M103=0,'Question Key'!W71," ")</f>
        <v xml:space="preserve"> </v>
      </c>
      <c r="BD103" s="48" t="str">
        <f>IF($M103=0,'Question Key'!X71," ")</f>
        <v xml:space="preserve"> </v>
      </c>
      <c r="BE103" s="48" t="str">
        <f>IF($M103=0,'Question Key'!Y71," ")</f>
        <v xml:space="preserve"> </v>
      </c>
    </row>
    <row r="104" spans="1:57" x14ac:dyDescent="0.2">
      <c r="B104" s="40" t="s">
        <v>78</v>
      </c>
      <c r="C104" s="128"/>
      <c r="D104" s="129"/>
      <c r="E104" s="128"/>
      <c r="F104" s="128" t="s">
        <v>278</v>
      </c>
      <c r="G104" s="41"/>
      <c r="H104" s="42" t="str">
        <f>'Question Key'!D72</f>
        <v>Y</v>
      </c>
      <c r="I104" s="41" t="str">
        <f t="shared" si="14"/>
        <v xml:space="preserve"> </v>
      </c>
      <c r="J104" s="49" t="s">
        <v>168</v>
      </c>
      <c r="K104" s="49"/>
      <c r="L104" s="44"/>
      <c r="M104" s="45">
        <f t="shared" si="15"/>
        <v>3</v>
      </c>
      <c r="N104" s="48" t="str">
        <f>IF($C104="",IF($M104&gt;1,'Question Key'!E72,0),0)</f>
        <v xml:space="preserve"> </v>
      </c>
      <c r="O104" s="48" t="str">
        <f>IF($C104="",IF($M104&gt;1,'Question Key'!F72,0),0)</f>
        <v xml:space="preserve"> </v>
      </c>
      <c r="P104" s="48" t="str">
        <f>IF($C104="",IF($M104&gt;1,'Question Key'!G72,0),0)</f>
        <v xml:space="preserve"> </v>
      </c>
      <c r="Q104" s="48" t="str">
        <f>IF($C104="",IF($M104&gt;1,'Question Key'!H72,0),0)</f>
        <v xml:space="preserve"> </v>
      </c>
      <c r="R104" s="48" t="str">
        <f>IF($C104="",IF($M104&gt;1,'Question Key'!I72,0),0)</f>
        <v xml:space="preserve"> </v>
      </c>
      <c r="S104" s="48">
        <f>IF($C104="",IF($M104&gt;1,'Question Key'!J72,0),0)</f>
        <v>1</v>
      </c>
      <c r="T104" s="48" t="str">
        <f>IF($C104="",IF($M104&gt;1,'Question Key'!K72,0),0)</f>
        <v xml:space="preserve"> </v>
      </c>
      <c r="U104" s="48" t="str">
        <f>IF($C104="",IF($M104&gt;1,'Question Key'!L72,0),0)</f>
        <v xml:space="preserve"> </v>
      </c>
      <c r="V104" s="48">
        <f>IF($C104="",IF($M104&gt;1,'Question Key'!M72,0),0)</f>
        <v>1</v>
      </c>
      <c r="W104" s="48">
        <f>IF($C104="",IF($M104&gt;1,'Question Key'!N72,0),0)</f>
        <v>1</v>
      </c>
      <c r="X104" s="48" t="str">
        <f>IF($C104="",IF($M104&gt;1,'Question Key'!O72,0),0)</f>
        <v xml:space="preserve"> </v>
      </c>
      <c r="Y104" s="48">
        <f>IF($C104="",IF($M104&gt;1,'Question Key'!P72,0),0)</f>
        <v>1</v>
      </c>
      <c r="Z104" s="48" t="str">
        <f>IF($C104="",IF($M104&gt;1,'Question Key'!Q72,0),0)</f>
        <v xml:space="preserve"> </v>
      </c>
      <c r="AA104" s="48" t="str">
        <f>IF($C104="",IF($M104&gt;1,'Question Key'!R72,0),0)</f>
        <v xml:space="preserve"> </v>
      </c>
      <c r="AB104" s="48" t="str">
        <f>IF($C104="",IF($M104&gt;1,'Question Key'!S72,0),0)</f>
        <v xml:space="preserve"> </v>
      </c>
      <c r="AC104" s="48" t="str">
        <f>IF($C104="",IF($M104&gt;1,'Question Key'!T72,0),0)</f>
        <v xml:space="preserve"> </v>
      </c>
      <c r="AD104" s="48" t="str">
        <f>IF($C104="",IF($M104&gt;1,'Question Key'!U72,0),0)</f>
        <v xml:space="preserve"> </v>
      </c>
      <c r="AE104" s="48" t="str">
        <f>IF($C104="",IF($M104&gt;1,'Question Key'!V72,0),0)</f>
        <v xml:space="preserve"> </v>
      </c>
      <c r="AF104" s="48" t="str">
        <f>IF($C104="",IF($M104&gt;1,'Question Key'!W72,0),0)</f>
        <v xml:space="preserve"> </v>
      </c>
      <c r="AG104" s="48" t="str">
        <f>IF($C104="",IF($M104&gt;1,'Question Key'!X72,0),0)</f>
        <v xml:space="preserve"> </v>
      </c>
      <c r="AH104" s="48" t="str">
        <f>IF($C104="",IF($M104&gt;1,'Question Key'!Y72,0),0)</f>
        <v xml:space="preserve"> </v>
      </c>
      <c r="AI104" s="14"/>
      <c r="AJ104" s="29" t="str">
        <f t="shared" si="16"/>
        <v>5.3</v>
      </c>
      <c r="AK104" s="48" t="str">
        <f>IF($M104=0,'Question Key'!E72," ")</f>
        <v xml:space="preserve"> </v>
      </c>
      <c r="AL104" s="48" t="str">
        <f>IF($M104=0,'Question Key'!F72," ")</f>
        <v xml:space="preserve"> </v>
      </c>
      <c r="AM104" s="48" t="str">
        <f>IF($M104=0,'Question Key'!G72," ")</f>
        <v xml:space="preserve"> </v>
      </c>
      <c r="AN104" s="48" t="str">
        <f>IF($M104=0,'Question Key'!H72," ")</f>
        <v xml:space="preserve"> </v>
      </c>
      <c r="AO104" s="48" t="str">
        <f>IF($M104=0,'Question Key'!I72," ")</f>
        <v xml:space="preserve"> </v>
      </c>
      <c r="AP104" s="48" t="str">
        <f>IF($M104=0,'Question Key'!J72," ")</f>
        <v xml:space="preserve"> </v>
      </c>
      <c r="AQ104" s="48" t="str">
        <f>IF($M104=0,'Question Key'!K72," ")</f>
        <v xml:space="preserve"> </v>
      </c>
      <c r="AR104" s="48" t="str">
        <f>IF($M104=0,'Question Key'!L72," ")</f>
        <v xml:space="preserve"> </v>
      </c>
      <c r="AS104" s="48" t="str">
        <f>IF($M104=0,'Question Key'!M72," ")</f>
        <v xml:space="preserve"> </v>
      </c>
      <c r="AT104" s="48" t="str">
        <f>IF($M104=0,'Question Key'!N72," ")</f>
        <v xml:space="preserve"> </v>
      </c>
      <c r="AU104" s="48" t="str">
        <f>IF($M104=0,'Question Key'!O72," ")</f>
        <v xml:space="preserve"> </v>
      </c>
      <c r="AV104" s="48" t="str">
        <f>IF($M104=0,'Question Key'!P72," ")</f>
        <v xml:space="preserve"> </v>
      </c>
      <c r="AW104" s="48" t="str">
        <f>IF($M104=0,'Question Key'!Q72," ")</f>
        <v xml:space="preserve"> </v>
      </c>
      <c r="AX104" s="48" t="str">
        <f>IF($M104=0,'Question Key'!R72," ")</f>
        <v xml:space="preserve"> </v>
      </c>
      <c r="AY104" s="48" t="str">
        <f>IF($M104=0,'Question Key'!S72," ")</f>
        <v xml:space="preserve"> </v>
      </c>
      <c r="AZ104" s="48" t="str">
        <f>IF($M104=0,'Question Key'!T72," ")</f>
        <v xml:space="preserve"> </v>
      </c>
      <c r="BA104" s="48" t="str">
        <f>IF($M104=0,'Question Key'!U72," ")</f>
        <v xml:space="preserve"> </v>
      </c>
      <c r="BB104" s="48" t="str">
        <f>IF($M104=0,'Question Key'!V72," ")</f>
        <v xml:space="preserve"> </v>
      </c>
      <c r="BC104" s="48" t="str">
        <f>IF($M104=0,'Question Key'!W72," ")</f>
        <v xml:space="preserve"> </v>
      </c>
      <c r="BD104" s="48" t="str">
        <f>IF($M104=0,'Question Key'!X72," ")</f>
        <v xml:space="preserve"> </v>
      </c>
      <c r="BE104" s="48" t="str">
        <f>IF($M104=0,'Question Key'!Y72," ")</f>
        <v xml:space="preserve"> </v>
      </c>
    </row>
    <row r="105" spans="1:57" x14ac:dyDescent="0.2">
      <c r="B105" s="117" t="s">
        <v>79</v>
      </c>
      <c r="C105" s="128"/>
      <c r="D105" s="131" t="s">
        <v>278</v>
      </c>
      <c r="E105" s="128"/>
      <c r="F105" s="128"/>
      <c r="G105" s="41"/>
      <c r="H105" s="42" t="str">
        <f>'Question Key'!D73</f>
        <v>Y</v>
      </c>
      <c r="I105" s="41" t="str">
        <f t="shared" si="14"/>
        <v xml:space="preserve"> </v>
      </c>
      <c r="J105" s="49" t="s">
        <v>169</v>
      </c>
      <c r="K105" s="49"/>
      <c r="L105" s="44"/>
      <c r="M105" s="45">
        <f t="shared" si="15"/>
        <v>1</v>
      </c>
      <c r="N105" s="48">
        <f>IF($C105="",IF($M105&gt;1,'Question Key'!E73,0),0)</f>
        <v>0</v>
      </c>
      <c r="O105" s="48">
        <f>IF($C105="",IF($M105&gt;1,'Question Key'!F73,0),0)</f>
        <v>0</v>
      </c>
      <c r="P105" s="48">
        <f>IF($C105="",IF($M105&gt;1,'Question Key'!G73,0),0)</f>
        <v>0</v>
      </c>
      <c r="Q105" s="48">
        <f>IF($C105="",IF($M105&gt;1,'Question Key'!H73,0),0)</f>
        <v>0</v>
      </c>
      <c r="R105" s="48">
        <f>IF($C105="",IF($M105&gt;1,'Question Key'!I73,0),0)</f>
        <v>0</v>
      </c>
      <c r="S105" s="48">
        <f>IF($C105="",IF($M105&gt;1,'Question Key'!J73,0),0)</f>
        <v>0</v>
      </c>
      <c r="T105" s="48">
        <f>IF($C105="",IF($M105&gt;1,'Question Key'!K73,0),0)</f>
        <v>0</v>
      </c>
      <c r="U105" s="48">
        <f>IF($C105="",IF($M105&gt;1,'Question Key'!L73,0),0)</f>
        <v>0</v>
      </c>
      <c r="V105" s="48">
        <f>IF($C105="",IF($M105&gt;1,'Question Key'!M73,0),0)</f>
        <v>0</v>
      </c>
      <c r="W105" s="48">
        <f>IF($C105="",IF($M105&gt;1,'Question Key'!N73,0),0)</f>
        <v>0</v>
      </c>
      <c r="X105" s="48">
        <f>IF($C105="",IF($M105&gt;1,'Question Key'!O73,0),0)</f>
        <v>0</v>
      </c>
      <c r="Y105" s="48">
        <f>IF($C105="",IF($M105&gt;1,'Question Key'!P73,0),0)</f>
        <v>0</v>
      </c>
      <c r="Z105" s="48">
        <f>IF($C105="",IF($M105&gt;1,'Question Key'!Q73,0),0)</f>
        <v>0</v>
      </c>
      <c r="AA105" s="48">
        <f>IF($C105="",IF($M105&gt;1,'Question Key'!R73,0),0)</f>
        <v>0</v>
      </c>
      <c r="AB105" s="48">
        <f>IF($C105="",IF($M105&gt;1,'Question Key'!S73,0),0)</f>
        <v>0</v>
      </c>
      <c r="AC105" s="48">
        <f>IF($C105="",IF($M105&gt;1,'Question Key'!T73,0),0)</f>
        <v>0</v>
      </c>
      <c r="AD105" s="48">
        <f>IF($C105="",IF($M105&gt;1,'Question Key'!U73,0),0)</f>
        <v>0</v>
      </c>
      <c r="AE105" s="48">
        <f>IF($C105="",IF($M105&gt;1,'Question Key'!V73,0),0)</f>
        <v>0</v>
      </c>
      <c r="AF105" s="48">
        <f>IF($C105="",IF($M105&gt;1,'Question Key'!W73,0),0)</f>
        <v>0</v>
      </c>
      <c r="AG105" s="48">
        <f>IF($C105="",IF($M105&gt;1,'Question Key'!X73,0),0)</f>
        <v>0</v>
      </c>
      <c r="AH105" s="48">
        <f>IF($C105="",IF($M105&gt;1,'Question Key'!Y73,0),0)</f>
        <v>0</v>
      </c>
      <c r="AI105" s="14"/>
      <c r="AJ105" s="29" t="str">
        <f t="shared" si="16"/>
        <v>5.4</v>
      </c>
      <c r="AK105" s="48" t="str">
        <f>IF($M105=0,'Question Key'!E73," ")</f>
        <v xml:space="preserve"> </v>
      </c>
      <c r="AL105" s="48" t="str">
        <f>IF($M105=0,'Question Key'!F73," ")</f>
        <v xml:space="preserve"> </v>
      </c>
      <c r="AM105" s="48" t="str">
        <f>IF($M105=0,'Question Key'!G73," ")</f>
        <v xml:space="preserve"> </v>
      </c>
      <c r="AN105" s="48" t="str">
        <f>IF($M105=0,'Question Key'!H73," ")</f>
        <v xml:space="preserve"> </v>
      </c>
      <c r="AO105" s="48" t="str">
        <f>IF($M105=0,'Question Key'!I73," ")</f>
        <v xml:space="preserve"> </v>
      </c>
      <c r="AP105" s="48" t="str">
        <f>IF($M105=0,'Question Key'!J73," ")</f>
        <v xml:space="preserve"> </v>
      </c>
      <c r="AQ105" s="48" t="str">
        <f>IF($M105=0,'Question Key'!K73," ")</f>
        <v xml:space="preserve"> </v>
      </c>
      <c r="AR105" s="48" t="str">
        <f>IF($M105=0,'Question Key'!L73," ")</f>
        <v xml:space="preserve"> </v>
      </c>
      <c r="AS105" s="48" t="str">
        <f>IF($M105=0,'Question Key'!M73," ")</f>
        <v xml:space="preserve"> </v>
      </c>
      <c r="AT105" s="48" t="str">
        <f>IF($M105=0,'Question Key'!N73," ")</f>
        <v xml:space="preserve"> </v>
      </c>
      <c r="AU105" s="48" t="str">
        <f>IF($M105=0,'Question Key'!O73," ")</f>
        <v xml:space="preserve"> </v>
      </c>
      <c r="AV105" s="48" t="str">
        <f>IF($M105=0,'Question Key'!P73," ")</f>
        <v xml:space="preserve"> </v>
      </c>
      <c r="AW105" s="48" t="str">
        <f>IF($M105=0,'Question Key'!Q73," ")</f>
        <v xml:space="preserve"> </v>
      </c>
      <c r="AX105" s="48" t="str">
        <f>IF($M105=0,'Question Key'!R73," ")</f>
        <v xml:space="preserve"> </v>
      </c>
      <c r="AY105" s="48" t="str">
        <f>IF($M105=0,'Question Key'!S73," ")</f>
        <v xml:space="preserve"> </v>
      </c>
      <c r="AZ105" s="48" t="str">
        <f>IF($M105=0,'Question Key'!T73," ")</f>
        <v xml:space="preserve"> </v>
      </c>
      <c r="BA105" s="48" t="str">
        <f>IF($M105=0,'Question Key'!U73," ")</f>
        <v xml:space="preserve"> </v>
      </c>
      <c r="BB105" s="48" t="str">
        <f>IF($M105=0,'Question Key'!V73," ")</f>
        <v xml:space="preserve"> </v>
      </c>
      <c r="BC105" s="48" t="str">
        <f>IF($M105=0,'Question Key'!W73," ")</f>
        <v xml:space="preserve"> </v>
      </c>
      <c r="BD105" s="48" t="str">
        <f>IF($M105=0,'Question Key'!X73," ")</f>
        <v xml:space="preserve"> </v>
      </c>
      <c r="BE105" s="48" t="str">
        <f>IF($M105=0,'Question Key'!Y73," ")</f>
        <v xml:space="preserve"> </v>
      </c>
    </row>
    <row r="106" spans="1:57" ht="25.5" customHeight="1" x14ac:dyDescent="0.2">
      <c r="B106" s="40" t="s">
        <v>80</v>
      </c>
      <c r="C106" s="128"/>
      <c r="D106" s="131" t="s">
        <v>278</v>
      </c>
      <c r="E106" s="128"/>
      <c r="F106" s="128"/>
      <c r="G106" s="41"/>
      <c r="H106" s="42" t="str">
        <f>'Question Key'!D74</f>
        <v>Y</v>
      </c>
      <c r="I106" s="41" t="str">
        <f t="shared" si="14"/>
        <v xml:space="preserve"> </v>
      </c>
      <c r="J106" s="49" t="s">
        <v>201</v>
      </c>
      <c r="K106" s="49"/>
      <c r="L106" s="44"/>
      <c r="M106" s="45">
        <f t="shared" si="15"/>
        <v>1</v>
      </c>
      <c r="N106" s="48">
        <f>IF($C106="",IF($M106&gt;1,'Question Key'!E74,0),0)</f>
        <v>0</v>
      </c>
      <c r="O106" s="48">
        <f>IF($C106="",IF($M106&gt;1,'Question Key'!F74,0),0)</f>
        <v>0</v>
      </c>
      <c r="P106" s="48">
        <f>IF($C106="",IF($M106&gt;1,'Question Key'!G74,0),0)</f>
        <v>0</v>
      </c>
      <c r="Q106" s="48">
        <f>IF($C106="",IF($M106&gt;1,'Question Key'!H74,0),0)</f>
        <v>0</v>
      </c>
      <c r="R106" s="48">
        <f>IF($C106="",IF($M106&gt;1,'Question Key'!I74,0),0)</f>
        <v>0</v>
      </c>
      <c r="S106" s="48">
        <f>IF($C106="",IF($M106&gt;1,'Question Key'!J74,0),0)</f>
        <v>0</v>
      </c>
      <c r="T106" s="48">
        <f>IF($C106="",IF($M106&gt;1,'Question Key'!K74,0),0)</f>
        <v>0</v>
      </c>
      <c r="U106" s="48">
        <f>IF($C106="",IF($M106&gt;1,'Question Key'!L74,0),0)</f>
        <v>0</v>
      </c>
      <c r="V106" s="48">
        <f>IF($C106="",IF($M106&gt;1,'Question Key'!M74,0),0)</f>
        <v>0</v>
      </c>
      <c r="W106" s="48">
        <f>IF($C106="",IF($M106&gt;1,'Question Key'!N74,0),0)</f>
        <v>0</v>
      </c>
      <c r="X106" s="48">
        <f>IF($C106="",IF($M106&gt;1,'Question Key'!O74,0),0)</f>
        <v>0</v>
      </c>
      <c r="Y106" s="48">
        <f>IF($C106="",IF($M106&gt;1,'Question Key'!P74,0),0)</f>
        <v>0</v>
      </c>
      <c r="Z106" s="48">
        <f>IF($C106="",IF($M106&gt;1,'Question Key'!Q74,0),0)</f>
        <v>0</v>
      </c>
      <c r="AA106" s="48">
        <f>IF($C106="",IF($M106&gt;1,'Question Key'!R74,0),0)</f>
        <v>0</v>
      </c>
      <c r="AB106" s="48">
        <f>IF($C106="",IF($M106&gt;1,'Question Key'!S74,0),0)</f>
        <v>0</v>
      </c>
      <c r="AC106" s="48">
        <f>IF($C106="",IF($M106&gt;1,'Question Key'!T74,0),0)</f>
        <v>0</v>
      </c>
      <c r="AD106" s="48">
        <f>IF($C106="",IF($M106&gt;1,'Question Key'!U74,0),0)</f>
        <v>0</v>
      </c>
      <c r="AE106" s="48">
        <f>IF($C106="",IF($M106&gt;1,'Question Key'!V74,0),0)</f>
        <v>0</v>
      </c>
      <c r="AF106" s="48">
        <f>IF($C106="",IF($M106&gt;1,'Question Key'!W74,0),0)</f>
        <v>0</v>
      </c>
      <c r="AG106" s="48">
        <f>IF($C106="",IF($M106&gt;1,'Question Key'!X74,0),0)</f>
        <v>0</v>
      </c>
      <c r="AH106" s="48">
        <f>IF($C106="",IF($M106&gt;1,'Question Key'!Y74,0),0)</f>
        <v>0</v>
      </c>
      <c r="AI106" s="14"/>
      <c r="AJ106" s="29" t="str">
        <f t="shared" si="16"/>
        <v>5.5</v>
      </c>
      <c r="AK106" s="48" t="str">
        <f>IF($M106=0,'Question Key'!E74," ")</f>
        <v xml:space="preserve"> </v>
      </c>
      <c r="AL106" s="48" t="str">
        <f>IF($M106=0,'Question Key'!F74," ")</f>
        <v xml:space="preserve"> </v>
      </c>
      <c r="AM106" s="48" t="str">
        <f>IF($M106=0,'Question Key'!G74," ")</f>
        <v xml:space="preserve"> </v>
      </c>
      <c r="AN106" s="48" t="str">
        <f>IF($M106=0,'Question Key'!H74," ")</f>
        <v xml:space="preserve"> </v>
      </c>
      <c r="AO106" s="48" t="str">
        <f>IF($M106=0,'Question Key'!I74," ")</f>
        <v xml:space="preserve"> </v>
      </c>
      <c r="AP106" s="48" t="str">
        <f>IF($M106=0,'Question Key'!J74," ")</f>
        <v xml:space="preserve"> </v>
      </c>
      <c r="AQ106" s="48" t="str">
        <f>IF($M106=0,'Question Key'!K74," ")</f>
        <v xml:space="preserve"> </v>
      </c>
      <c r="AR106" s="48" t="str">
        <f>IF($M106=0,'Question Key'!L74," ")</f>
        <v xml:space="preserve"> </v>
      </c>
      <c r="AS106" s="48" t="str">
        <f>IF($M106=0,'Question Key'!M74," ")</f>
        <v xml:space="preserve"> </v>
      </c>
      <c r="AT106" s="48" t="str">
        <f>IF($M106=0,'Question Key'!N74," ")</f>
        <v xml:space="preserve"> </v>
      </c>
      <c r="AU106" s="48" t="str">
        <f>IF($M106=0,'Question Key'!O74," ")</f>
        <v xml:space="preserve"> </v>
      </c>
      <c r="AV106" s="48" t="str">
        <f>IF($M106=0,'Question Key'!P74," ")</f>
        <v xml:space="preserve"> </v>
      </c>
      <c r="AW106" s="48" t="str">
        <f>IF($M106=0,'Question Key'!Q74," ")</f>
        <v xml:space="preserve"> </v>
      </c>
      <c r="AX106" s="48" t="str">
        <f>IF($M106=0,'Question Key'!R74," ")</f>
        <v xml:space="preserve"> </v>
      </c>
      <c r="AY106" s="48" t="str">
        <f>IF($M106=0,'Question Key'!S74," ")</f>
        <v xml:space="preserve"> </v>
      </c>
      <c r="AZ106" s="48" t="str">
        <f>IF($M106=0,'Question Key'!T74," ")</f>
        <v xml:space="preserve"> </v>
      </c>
      <c r="BA106" s="48" t="str">
        <f>IF($M106=0,'Question Key'!U74," ")</f>
        <v xml:space="preserve"> </v>
      </c>
      <c r="BB106" s="48" t="str">
        <f>IF($M106=0,'Question Key'!V74," ")</f>
        <v xml:space="preserve"> </v>
      </c>
      <c r="BC106" s="48" t="str">
        <f>IF($M106=0,'Question Key'!W74," ")</f>
        <v xml:space="preserve"> </v>
      </c>
      <c r="BD106" s="48" t="str">
        <f>IF($M106=0,'Question Key'!X74," ")</f>
        <v xml:space="preserve"> </v>
      </c>
      <c r="BE106" s="48" t="str">
        <f>IF($M106=0,'Question Key'!Y74," ")</f>
        <v xml:space="preserve"> </v>
      </c>
    </row>
    <row r="107" spans="1:57" x14ac:dyDescent="0.2">
      <c r="B107" s="117" t="s">
        <v>81</v>
      </c>
      <c r="C107" s="128"/>
      <c r="D107" s="129"/>
      <c r="E107" s="128" t="s">
        <v>278</v>
      </c>
      <c r="F107" s="128"/>
      <c r="G107" s="41"/>
      <c r="H107" s="42" t="str">
        <f>'Question Key'!D75</f>
        <v>G</v>
      </c>
      <c r="I107" s="41" t="str">
        <f t="shared" si="14"/>
        <v xml:space="preserve"> </v>
      </c>
      <c r="J107" s="49" t="s">
        <v>170</v>
      </c>
      <c r="K107" s="49"/>
      <c r="L107" s="44"/>
      <c r="M107" s="45">
        <f t="shared" si="15"/>
        <v>2</v>
      </c>
      <c r="N107" s="48" t="str">
        <f>IF($C107="",IF($M107&gt;1,'Question Key'!E75,0),0)</f>
        <v xml:space="preserve"> </v>
      </c>
      <c r="O107" s="48" t="str">
        <f>IF($C107="",IF($M107&gt;1,'Question Key'!F75,0),0)</f>
        <v xml:space="preserve"> </v>
      </c>
      <c r="P107" s="48" t="str">
        <f>IF($C107="",IF($M107&gt;1,'Question Key'!G75,0),0)</f>
        <v xml:space="preserve"> </v>
      </c>
      <c r="Q107" s="48" t="str">
        <f>IF($C107="",IF($M107&gt;1,'Question Key'!H75,0),0)</f>
        <v xml:space="preserve"> </v>
      </c>
      <c r="R107" s="48" t="str">
        <f>IF($C107="",IF($M107&gt;1,'Question Key'!I75,0),0)</f>
        <v xml:space="preserve"> </v>
      </c>
      <c r="S107" s="48">
        <f>IF($C107="",IF($M107&gt;1,'Question Key'!J75,0),0)</f>
        <v>1</v>
      </c>
      <c r="T107" s="48" t="str">
        <f>IF($C107="",IF($M107&gt;1,'Question Key'!K75,0),0)</f>
        <v xml:space="preserve"> </v>
      </c>
      <c r="U107" s="48" t="str">
        <f>IF($C107="",IF($M107&gt;1,'Question Key'!L75,0),0)</f>
        <v xml:space="preserve"> </v>
      </c>
      <c r="V107" s="48">
        <f>IF($C107="",IF($M107&gt;1,'Question Key'!M75,0),0)</f>
        <v>1</v>
      </c>
      <c r="W107" s="48">
        <f>IF($C107="",IF($M107&gt;1,'Question Key'!N75,0),0)</f>
        <v>1</v>
      </c>
      <c r="X107" s="48" t="str">
        <f>IF($C107="",IF($M107&gt;1,'Question Key'!O75,0),0)</f>
        <v xml:space="preserve"> </v>
      </c>
      <c r="Y107" s="48" t="str">
        <f>IF($C107="",IF($M107&gt;1,'Question Key'!P75,0),0)</f>
        <v xml:space="preserve"> </v>
      </c>
      <c r="Z107" s="48" t="str">
        <f>IF($C107="",IF($M107&gt;1,'Question Key'!Q75,0),0)</f>
        <v xml:space="preserve"> </v>
      </c>
      <c r="AA107" s="48" t="str">
        <f>IF($C107="",IF($M107&gt;1,'Question Key'!R75,0),0)</f>
        <v xml:space="preserve"> </v>
      </c>
      <c r="AB107" s="48" t="str">
        <f>IF($C107="",IF($M107&gt;1,'Question Key'!S75,0),0)</f>
        <v xml:space="preserve"> </v>
      </c>
      <c r="AC107" s="48" t="str">
        <f>IF($C107="",IF($M107&gt;1,'Question Key'!T75,0),0)</f>
        <v xml:space="preserve"> </v>
      </c>
      <c r="AD107" s="48" t="str">
        <f>IF($C107="",IF($M107&gt;1,'Question Key'!U75,0),0)</f>
        <v xml:space="preserve"> </v>
      </c>
      <c r="AE107" s="48">
        <f>IF($C107="",IF($M107&gt;1,'Question Key'!V75,0),0)</f>
        <v>0</v>
      </c>
      <c r="AF107" s="48" t="str">
        <f>IF($C107="",IF($M107&gt;1,'Question Key'!W75,0),0)</f>
        <v xml:space="preserve"> </v>
      </c>
      <c r="AG107" s="48" t="str">
        <f>IF($C107="",IF($M107&gt;1,'Question Key'!X75,0),0)</f>
        <v xml:space="preserve"> </v>
      </c>
      <c r="AH107" s="48" t="str">
        <f>IF($C107="",IF($M107&gt;1,'Question Key'!Y75,0),0)</f>
        <v xml:space="preserve"> </v>
      </c>
      <c r="AI107" s="14"/>
      <c r="AJ107" s="29" t="str">
        <f t="shared" si="16"/>
        <v>5.6</v>
      </c>
      <c r="AK107" s="48" t="str">
        <f>IF($M107=0,'Question Key'!E75," ")</f>
        <v xml:space="preserve"> </v>
      </c>
      <c r="AL107" s="48" t="str">
        <f>IF($M107=0,'Question Key'!F75," ")</f>
        <v xml:space="preserve"> </v>
      </c>
      <c r="AM107" s="48" t="str">
        <f>IF($M107=0,'Question Key'!G75," ")</f>
        <v xml:space="preserve"> </v>
      </c>
      <c r="AN107" s="48" t="str">
        <f>IF($M107=0,'Question Key'!H75," ")</f>
        <v xml:space="preserve"> </v>
      </c>
      <c r="AO107" s="48" t="str">
        <f>IF($M107=0,'Question Key'!I75," ")</f>
        <v xml:space="preserve"> </v>
      </c>
      <c r="AP107" s="48" t="str">
        <f>IF($M107=0,'Question Key'!J75," ")</f>
        <v xml:space="preserve"> </v>
      </c>
      <c r="AQ107" s="48" t="str">
        <f>IF($M107=0,'Question Key'!K75," ")</f>
        <v xml:space="preserve"> </v>
      </c>
      <c r="AR107" s="48" t="str">
        <f>IF($M107=0,'Question Key'!L75," ")</f>
        <v xml:space="preserve"> </v>
      </c>
      <c r="AS107" s="48" t="str">
        <f>IF($M107=0,'Question Key'!M75," ")</f>
        <v xml:space="preserve"> </v>
      </c>
      <c r="AT107" s="48" t="str">
        <f>IF($M107=0,'Question Key'!N75," ")</f>
        <v xml:space="preserve"> </v>
      </c>
      <c r="AU107" s="48" t="str">
        <f>IF($M107=0,'Question Key'!O75," ")</f>
        <v xml:space="preserve"> </v>
      </c>
      <c r="AV107" s="48" t="str">
        <f>IF($M107=0,'Question Key'!P75," ")</f>
        <v xml:space="preserve"> </v>
      </c>
      <c r="AW107" s="48" t="str">
        <f>IF($M107=0,'Question Key'!Q75," ")</f>
        <v xml:space="preserve"> </v>
      </c>
      <c r="AX107" s="48" t="str">
        <f>IF($M107=0,'Question Key'!R75," ")</f>
        <v xml:space="preserve"> </v>
      </c>
      <c r="AY107" s="48" t="str">
        <f>IF($M107=0,'Question Key'!S75," ")</f>
        <v xml:space="preserve"> </v>
      </c>
      <c r="AZ107" s="48" t="str">
        <f>IF($M107=0,'Question Key'!T75," ")</f>
        <v xml:space="preserve"> </v>
      </c>
      <c r="BA107" s="48" t="str">
        <f>IF($M107=0,'Question Key'!U75," ")</f>
        <v xml:space="preserve"> </v>
      </c>
      <c r="BB107" s="48" t="str">
        <f>IF($M107=0,'Question Key'!V75," ")</f>
        <v xml:space="preserve"> </v>
      </c>
      <c r="BC107" s="48" t="str">
        <f>IF($M107=0,'Question Key'!W75," ")</f>
        <v xml:space="preserve"> </v>
      </c>
      <c r="BD107" s="48" t="str">
        <f>IF($M107=0,'Question Key'!X75," ")</f>
        <v xml:space="preserve"> </v>
      </c>
      <c r="BE107" s="48" t="str">
        <f>IF($M107=0,'Question Key'!Y75," ")</f>
        <v xml:space="preserve"> </v>
      </c>
    </row>
    <row r="108" spans="1:57" x14ac:dyDescent="0.2">
      <c r="B108" s="40" t="s">
        <v>82</v>
      </c>
      <c r="C108" s="128"/>
      <c r="D108" s="128"/>
      <c r="E108" s="131" t="s">
        <v>278</v>
      </c>
      <c r="F108" s="128"/>
      <c r="G108" s="41"/>
      <c r="H108" s="42" t="str">
        <f>'Question Key'!D76</f>
        <v>G</v>
      </c>
      <c r="I108" s="41" t="str">
        <f t="shared" si="14"/>
        <v xml:space="preserve"> </v>
      </c>
      <c r="J108" s="49" t="s">
        <v>171</v>
      </c>
      <c r="K108" s="49"/>
      <c r="L108" s="44"/>
      <c r="M108" s="45">
        <f t="shared" si="15"/>
        <v>2</v>
      </c>
      <c r="N108" s="48" t="str">
        <f>IF($C108="",IF($M108&gt;1,'Question Key'!E76,0),0)</f>
        <v xml:space="preserve"> </v>
      </c>
      <c r="O108" s="48" t="str">
        <f>IF($C108="",IF($M108&gt;1,'Question Key'!F76,0),0)</f>
        <v xml:space="preserve"> </v>
      </c>
      <c r="P108" s="48" t="str">
        <f>IF($C108="",IF($M108&gt;1,'Question Key'!G76,0),0)</f>
        <v xml:space="preserve"> </v>
      </c>
      <c r="Q108" s="48" t="str">
        <f>IF($C108="",IF($M108&gt;1,'Question Key'!H76,0),0)</f>
        <v xml:space="preserve"> </v>
      </c>
      <c r="R108" s="48" t="str">
        <f>IF($C108="",IF($M108&gt;1,'Question Key'!I76,0),0)</f>
        <v xml:space="preserve"> </v>
      </c>
      <c r="S108" s="48">
        <f>IF($C108="",IF($M108&gt;1,'Question Key'!J76,0),0)</f>
        <v>1</v>
      </c>
      <c r="T108" s="48" t="str">
        <f>IF($C108="",IF($M108&gt;1,'Question Key'!K76,0),0)</f>
        <v xml:space="preserve"> </v>
      </c>
      <c r="U108" s="48" t="str">
        <f>IF($C108="",IF($M108&gt;1,'Question Key'!L76,0),0)</f>
        <v xml:space="preserve"> </v>
      </c>
      <c r="V108" s="48">
        <f>IF($C108="",IF($M108&gt;1,'Question Key'!M76,0),0)</f>
        <v>1</v>
      </c>
      <c r="W108" s="48">
        <f>IF($C108="",IF($M108&gt;1,'Question Key'!N76,0),0)</f>
        <v>1</v>
      </c>
      <c r="X108" s="48" t="str">
        <f>IF($C108="",IF($M108&gt;1,'Question Key'!O76,0),0)</f>
        <v xml:space="preserve"> </v>
      </c>
      <c r="Y108" s="48">
        <f>IF($C108="",IF($M108&gt;1,'Question Key'!P76,0),0)</f>
        <v>1</v>
      </c>
      <c r="Z108" s="48" t="str">
        <f>IF($C108="",IF($M108&gt;1,'Question Key'!Q76,0),0)</f>
        <v xml:space="preserve"> </v>
      </c>
      <c r="AA108" s="48" t="str">
        <f>IF($C108="",IF($M108&gt;1,'Question Key'!R76,0),0)</f>
        <v xml:space="preserve"> </v>
      </c>
      <c r="AB108" s="48" t="str">
        <f>IF($C108="",IF($M108&gt;1,'Question Key'!S76,0),0)</f>
        <v xml:space="preserve"> </v>
      </c>
      <c r="AC108" s="48" t="str">
        <f>IF($C108="",IF($M108&gt;1,'Question Key'!T76,0),0)</f>
        <v xml:space="preserve"> </v>
      </c>
      <c r="AD108" s="48" t="str">
        <f>IF($C108="",IF($M108&gt;1,'Question Key'!U76,0),0)</f>
        <v xml:space="preserve"> </v>
      </c>
      <c r="AE108" s="48" t="str">
        <f>IF($C108="",IF($M108&gt;1,'Question Key'!V76,0),0)</f>
        <v xml:space="preserve"> </v>
      </c>
      <c r="AF108" s="48" t="str">
        <f>IF($C108="",IF($M108&gt;1,'Question Key'!W76,0),0)</f>
        <v xml:space="preserve"> </v>
      </c>
      <c r="AG108" s="48" t="str">
        <f>IF($C108="",IF($M108&gt;1,'Question Key'!X76,0),0)</f>
        <v xml:space="preserve"> </v>
      </c>
      <c r="AH108" s="48" t="str">
        <f>IF($C108="",IF($M108&gt;1,'Question Key'!Y76,0),0)</f>
        <v xml:space="preserve"> </v>
      </c>
      <c r="AI108" s="14"/>
      <c r="AJ108" s="29" t="str">
        <f t="shared" si="16"/>
        <v>5.7</v>
      </c>
      <c r="AK108" s="48" t="str">
        <f>IF($M108=0,'Question Key'!E76," ")</f>
        <v xml:space="preserve"> </v>
      </c>
      <c r="AL108" s="48" t="str">
        <f>IF($M108=0,'Question Key'!F76," ")</f>
        <v xml:space="preserve"> </v>
      </c>
      <c r="AM108" s="48" t="str">
        <f>IF($M108=0,'Question Key'!G76," ")</f>
        <v xml:space="preserve"> </v>
      </c>
      <c r="AN108" s="48" t="str">
        <f>IF($M108=0,'Question Key'!H76," ")</f>
        <v xml:space="preserve"> </v>
      </c>
      <c r="AO108" s="48" t="str">
        <f>IF($M108=0,'Question Key'!I76," ")</f>
        <v xml:space="preserve"> </v>
      </c>
      <c r="AP108" s="48" t="str">
        <f>IF($M108=0,'Question Key'!J76," ")</f>
        <v xml:space="preserve"> </v>
      </c>
      <c r="AQ108" s="48" t="str">
        <f>IF($M108=0,'Question Key'!K76," ")</f>
        <v xml:space="preserve"> </v>
      </c>
      <c r="AR108" s="48" t="str">
        <f>IF($M108=0,'Question Key'!L76," ")</f>
        <v xml:space="preserve"> </v>
      </c>
      <c r="AS108" s="48" t="str">
        <f>IF($M108=0,'Question Key'!M76," ")</f>
        <v xml:space="preserve"> </v>
      </c>
      <c r="AT108" s="48" t="str">
        <f>IF($M108=0,'Question Key'!N76," ")</f>
        <v xml:space="preserve"> </v>
      </c>
      <c r="AU108" s="48" t="str">
        <f>IF($M108=0,'Question Key'!O76," ")</f>
        <v xml:space="preserve"> </v>
      </c>
      <c r="AV108" s="48" t="str">
        <f>IF($M108=0,'Question Key'!P76," ")</f>
        <v xml:space="preserve"> </v>
      </c>
      <c r="AW108" s="48" t="str">
        <f>IF($M108=0,'Question Key'!Q76," ")</f>
        <v xml:space="preserve"> </v>
      </c>
      <c r="AX108" s="48" t="str">
        <f>IF($M108=0,'Question Key'!R76," ")</f>
        <v xml:space="preserve"> </v>
      </c>
      <c r="AY108" s="48" t="str">
        <f>IF($M108=0,'Question Key'!S76," ")</f>
        <v xml:space="preserve"> </v>
      </c>
      <c r="AZ108" s="48" t="str">
        <f>IF($M108=0,'Question Key'!T76," ")</f>
        <v xml:space="preserve"> </v>
      </c>
      <c r="BA108" s="48" t="str">
        <f>IF($M108=0,'Question Key'!U76," ")</f>
        <v xml:space="preserve"> </v>
      </c>
      <c r="BB108" s="48" t="str">
        <f>IF($M108=0,'Question Key'!V76," ")</f>
        <v xml:space="preserve"> </v>
      </c>
      <c r="BC108" s="48" t="str">
        <f>IF($M108=0,'Question Key'!W76," ")</f>
        <v xml:space="preserve"> </v>
      </c>
      <c r="BD108" s="48" t="str">
        <f>IF($M108=0,'Question Key'!X76," ")</f>
        <v xml:space="preserve"> </v>
      </c>
      <c r="BE108" s="48" t="str">
        <f>IF($M108=0,'Question Key'!Y76," ")</f>
        <v xml:space="preserve"> </v>
      </c>
    </row>
    <row r="109" spans="1:57" x14ac:dyDescent="0.2">
      <c r="B109" s="117" t="s">
        <v>83</v>
      </c>
      <c r="C109" s="131"/>
      <c r="D109" s="128"/>
      <c r="E109" s="129"/>
      <c r="F109" s="128" t="s">
        <v>278</v>
      </c>
      <c r="G109" s="41"/>
      <c r="H109" s="42" t="str">
        <f>'Question Key'!D77</f>
        <v>Y</v>
      </c>
      <c r="I109" s="41" t="str">
        <f t="shared" si="14"/>
        <v xml:space="preserve"> </v>
      </c>
      <c r="J109" s="49" t="s">
        <v>172</v>
      </c>
      <c r="K109" s="49"/>
      <c r="L109" s="44"/>
      <c r="M109" s="45">
        <f t="shared" si="15"/>
        <v>3</v>
      </c>
      <c r="N109" s="48" t="str">
        <f>IF($C109="",IF($M109&gt;1,'Question Key'!E77,0),0)</f>
        <v xml:space="preserve"> </v>
      </c>
      <c r="O109" s="48" t="str">
        <f>IF($C109="",IF($M109&gt;1,'Question Key'!F77,0),0)</f>
        <v xml:space="preserve"> </v>
      </c>
      <c r="P109" s="48" t="str">
        <f>IF($C109="",IF($M109&gt;1,'Question Key'!G77,0),0)</f>
        <v xml:space="preserve"> </v>
      </c>
      <c r="Q109" s="48" t="str">
        <f>IF($C109="",IF($M109&gt;1,'Question Key'!H77,0),0)</f>
        <v xml:space="preserve"> </v>
      </c>
      <c r="R109" s="48" t="str">
        <f>IF($C109="",IF($M109&gt;1,'Question Key'!I77,0),0)</f>
        <v xml:space="preserve"> </v>
      </c>
      <c r="S109" s="48">
        <f>IF($C109="",IF($M109&gt;1,'Question Key'!J77,0),0)</f>
        <v>1</v>
      </c>
      <c r="T109" s="48" t="str">
        <f>IF($C109="",IF($M109&gt;1,'Question Key'!K77,0),0)</f>
        <v xml:space="preserve">  </v>
      </c>
      <c r="U109" s="48" t="str">
        <f>IF($C109="",IF($M109&gt;1,'Question Key'!L77,0),0)</f>
        <v xml:space="preserve"> </v>
      </c>
      <c r="V109" s="48">
        <f>IF($C109="",IF($M109&gt;1,'Question Key'!M77,0),0)</f>
        <v>1</v>
      </c>
      <c r="W109" s="48" t="str">
        <f>IF($C109="",IF($M109&gt;1,'Question Key'!N77,0),0)</f>
        <v xml:space="preserve"> </v>
      </c>
      <c r="X109" s="48" t="str">
        <f>IF($C109="",IF($M109&gt;1,'Question Key'!O77,0),0)</f>
        <v xml:space="preserve"> </v>
      </c>
      <c r="Y109" s="48" t="str">
        <f>IF($C109="",IF($M109&gt;1,'Question Key'!P77,0),0)</f>
        <v xml:space="preserve"> </v>
      </c>
      <c r="Z109" s="48" t="str">
        <f>IF($C109="",IF($M109&gt;1,'Question Key'!Q77,0),0)</f>
        <v xml:space="preserve"> </v>
      </c>
      <c r="AA109" s="48" t="str">
        <f>IF($C109="",IF($M109&gt;1,'Question Key'!R77,0),0)</f>
        <v xml:space="preserve"> </v>
      </c>
      <c r="AB109" s="48" t="str">
        <f>IF($C109="",IF($M109&gt;1,'Question Key'!S77,0),0)</f>
        <v xml:space="preserve"> </v>
      </c>
      <c r="AC109" s="48" t="str">
        <f>IF($C109="",IF($M109&gt;1,'Question Key'!T77,0),0)</f>
        <v xml:space="preserve"> </v>
      </c>
      <c r="AD109" s="48" t="str">
        <f>IF($C109="",IF($M109&gt;1,'Question Key'!U77,0),0)</f>
        <v xml:space="preserve"> </v>
      </c>
      <c r="AE109" s="48" t="str">
        <f>IF($C109="",IF($M109&gt;1,'Question Key'!V77,0),0)</f>
        <v xml:space="preserve"> </v>
      </c>
      <c r="AF109" s="48" t="str">
        <f>IF($C109="",IF($M109&gt;1,'Question Key'!W77,0),0)</f>
        <v xml:space="preserve"> </v>
      </c>
      <c r="AG109" s="48" t="str">
        <f>IF($C109="",IF($M109&gt;1,'Question Key'!X77,0),0)</f>
        <v xml:space="preserve"> </v>
      </c>
      <c r="AH109" s="48" t="str">
        <f>IF($C109="",IF($M109&gt;1,'Question Key'!Y77,0),0)</f>
        <v xml:space="preserve"> </v>
      </c>
      <c r="AI109" s="14"/>
      <c r="AJ109" s="29" t="str">
        <f t="shared" si="16"/>
        <v>5.8</v>
      </c>
      <c r="AK109" s="48" t="str">
        <f>IF($M109=0,'Question Key'!E77," ")</f>
        <v xml:space="preserve"> </v>
      </c>
      <c r="AL109" s="48" t="str">
        <f>IF($M109=0,'Question Key'!F77," ")</f>
        <v xml:space="preserve"> </v>
      </c>
      <c r="AM109" s="48" t="str">
        <f>IF($M109=0,'Question Key'!G77," ")</f>
        <v xml:space="preserve"> </v>
      </c>
      <c r="AN109" s="48" t="str">
        <f>IF($M109=0,'Question Key'!H77," ")</f>
        <v xml:space="preserve"> </v>
      </c>
      <c r="AO109" s="48" t="str">
        <f>IF($M109=0,'Question Key'!I77," ")</f>
        <v xml:space="preserve"> </v>
      </c>
      <c r="AP109" s="48" t="str">
        <f>IF($M109=0,'Question Key'!J77," ")</f>
        <v xml:space="preserve"> </v>
      </c>
      <c r="AQ109" s="48" t="str">
        <f>IF($M109=0,'Question Key'!K77," ")</f>
        <v xml:space="preserve"> </v>
      </c>
      <c r="AR109" s="48" t="str">
        <f>IF($M109=0,'Question Key'!L77," ")</f>
        <v xml:space="preserve"> </v>
      </c>
      <c r="AS109" s="48" t="str">
        <f>IF($M109=0,'Question Key'!M77," ")</f>
        <v xml:space="preserve"> </v>
      </c>
      <c r="AT109" s="48" t="str">
        <f>IF($M109=0,'Question Key'!N77," ")</f>
        <v xml:space="preserve"> </v>
      </c>
      <c r="AU109" s="48" t="str">
        <f>IF($M109=0,'Question Key'!O77," ")</f>
        <v xml:space="preserve"> </v>
      </c>
      <c r="AV109" s="48" t="str">
        <f>IF($M109=0,'Question Key'!P77," ")</f>
        <v xml:space="preserve"> </v>
      </c>
      <c r="AW109" s="48" t="str">
        <f>IF($M109=0,'Question Key'!Q77," ")</f>
        <v xml:space="preserve"> </v>
      </c>
      <c r="AX109" s="48" t="str">
        <f>IF($M109=0,'Question Key'!R77," ")</f>
        <v xml:space="preserve"> </v>
      </c>
      <c r="AY109" s="48" t="str">
        <f>IF($M109=0,'Question Key'!S77," ")</f>
        <v xml:space="preserve"> </v>
      </c>
      <c r="AZ109" s="48" t="str">
        <f>IF($M109=0,'Question Key'!T77," ")</f>
        <v xml:space="preserve"> </v>
      </c>
      <c r="BA109" s="48" t="str">
        <f>IF($M109=0,'Question Key'!U77," ")</f>
        <v xml:space="preserve"> </v>
      </c>
      <c r="BB109" s="48" t="str">
        <f>IF($M109=0,'Question Key'!V77," ")</f>
        <v xml:space="preserve"> </v>
      </c>
      <c r="BC109" s="48" t="str">
        <f>IF($M109=0,'Question Key'!W77," ")</f>
        <v xml:space="preserve"> </v>
      </c>
      <c r="BD109" s="48" t="str">
        <f>IF($M109=0,'Question Key'!X77," ")</f>
        <v xml:space="preserve"> </v>
      </c>
      <c r="BE109" s="48" t="str">
        <f>IF($M109=0,'Question Key'!Y77," ")</f>
        <v xml:space="preserve"> </v>
      </c>
    </row>
    <row r="110" spans="1:57" ht="25.5" customHeight="1" x14ac:dyDescent="0.2">
      <c r="B110" s="40" t="s">
        <v>84</v>
      </c>
      <c r="C110" s="131"/>
      <c r="D110" s="128" t="s">
        <v>278</v>
      </c>
      <c r="E110" s="128"/>
      <c r="F110" s="129"/>
      <c r="G110" s="41"/>
      <c r="H110" s="42" t="str">
        <f>'Question Key'!D78</f>
        <v>Y</v>
      </c>
      <c r="I110" s="41" t="str">
        <f t="shared" si="14"/>
        <v xml:space="preserve"> </v>
      </c>
      <c r="J110" s="49" t="s">
        <v>225</v>
      </c>
      <c r="K110" s="49"/>
      <c r="L110" s="44"/>
      <c r="M110" s="45">
        <f t="shared" si="15"/>
        <v>1</v>
      </c>
      <c r="N110" s="48">
        <f>IF($C110="",IF($M110&gt;1,'Question Key'!E78,0),0)</f>
        <v>0</v>
      </c>
      <c r="O110" s="48">
        <f>IF($C110="",IF($M110&gt;1,'Question Key'!F78,0),0)</f>
        <v>0</v>
      </c>
      <c r="P110" s="48">
        <f>IF($C110="",IF($M110&gt;1,'Question Key'!G78,0),0)</f>
        <v>0</v>
      </c>
      <c r="Q110" s="48">
        <f>IF($C110="",IF($M110&gt;1,'Question Key'!H78,0),0)</f>
        <v>0</v>
      </c>
      <c r="R110" s="48">
        <f>IF($C110="",IF($M110&gt;1,'Question Key'!I78,0),0)</f>
        <v>0</v>
      </c>
      <c r="S110" s="48">
        <f>IF($C110="",IF($M110&gt;1,'Question Key'!J78,0),0)</f>
        <v>0</v>
      </c>
      <c r="T110" s="48">
        <f>IF($C110="",IF($M110&gt;1,'Question Key'!K78,0),0)</f>
        <v>0</v>
      </c>
      <c r="U110" s="48">
        <f>IF($C110="",IF($M110&gt;1,'Question Key'!L78,0),0)</f>
        <v>0</v>
      </c>
      <c r="V110" s="48">
        <f>IF($C110="",IF($M110&gt;1,'Question Key'!M78,0),0)</f>
        <v>0</v>
      </c>
      <c r="W110" s="48">
        <f>IF($C110="",IF($M110&gt;1,'Question Key'!N78,0),0)</f>
        <v>0</v>
      </c>
      <c r="X110" s="48">
        <f>IF($C110="",IF($M110&gt;1,'Question Key'!O78,0),0)</f>
        <v>0</v>
      </c>
      <c r="Y110" s="48">
        <f>IF($C110="",IF($M110&gt;1,'Question Key'!P78,0),0)</f>
        <v>0</v>
      </c>
      <c r="Z110" s="48">
        <f>IF($C110="",IF($M110&gt;1,'Question Key'!Q78,0),0)</f>
        <v>0</v>
      </c>
      <c r="AA110" s="48">
        <f>IF($C110="",IF($M110&gt;1,'Question Key'!R78,0),0)</f>
        <v>0</v>
      </c>
      <c r="AB110" s="48">
        <f>IF($C110="",IF($M110&gt;1,'Question Key'!S78,0),0)</f>
        <v>0</v>
      </c>
      <c r="AC110" s="48">
        <f>IF($C110="",IF($M110&gt;1,'Question Key'!T78,0),0)</f>
        <v>0</v>
      </c>
      <c r="AD110" s="48">
        <f>IF($C110="",IF($M110&gt;1,'Question Key'!U78,0),0)</f>
        <v>0</v>
      </c>
      <c r="AE110" s="48">
        <f>IF($C110="",IF($M110&gt;1,'Question Key'!V78,0),0)</f>
        <v>0</v>
      </c>
      <c r="AF110" s="48">
        <f>IF($C110="",IF($M110&gt;1,'Question Key'!W78,0),0)</f>
        <v>0</v>
      </c>
      <c r="AG110" s="48">
        <f>IF($C110="",IF($M110&gt;1,'Question Key'!X78,0),0)</f>
        <v>0</v>
      </c>
      <c r="AH110" s="48">
        <f>IF($C110="",IF($M110&gt;1,'Question Key'!Y78,0),0)</f>
        <v>0</v>
      </c>
      <c r="AI110" s="14"/>
      <c r="AJ110" s="29" t="str">
        <f t="shared" si="16"/>
        <v>5.9</v>
      </c>
      <c r="AK110" s="48" t="str">
        <f>IF($M110=0,'Question Key'!E78," ")</f>
        <v xml:space="preserve"> </v>
      </c>
      <c r="AL110" s="48" t="str">
        <f>IF($M110=0,'Question Key'!F78," ")</f>
        <v xml:space="preserve"> </v>
      </c>
      <c r="AM110" s="48" t="str">
        <f>IF($M110=0,'Question Key'!G78," ")</f>
        <v xml:space="preserve"> </v>
      </c>
      <c r="AN110" s="48" t="str">
        <f>IF($M110=0,'Question Key'!H78," ")</f>
        <v xml:space="preserve"> </v>
      </c>
      <c r="AO110" s="48" t="str">
        <f>IF($M110=0,'Question Key'!I78," ")</f>
        <v xml:space="preserve"> </v>
      </c>
      <c r="AP110" s="48" t="str">
        <f>IF($M110=0,'Question Key'!J78," ")</f>
        <v xml:space="preserve"> </v>
      </c>
      <c r="AQ110" s="48" t="str">
        <f>IF($M110=0,'Question Key'!K78," ")</f>
        <v xml:space="preserve"> </v>
      </c>
      <c r="AR110" s="48" t="str">
        <f>IF($M110=0,'Question Key'!L78," ")</f>
        <v xml:space="preserve"> </v>
      </c>
      <c r="AS110" s="48" t="str">
        <f>IF($M110=0,'Question Key'!M78," ")</f>
        <v xml:space="preserve"> </v>
      </c>
      <c r="AT110" s="48" t="str">
        <f>IF($M110=0,'Question Key'!N78," ")</f>
        <v xml:space="preserve"> </v>
      </c>
      <c r="AU110" s="48" t="str">
        <f>IF($M110=0,'Question Key'!O78," ")</f>
        <v xml:space="preserve"> </v>
      </c>
      <c r="AV110" s="48" t="str">
        <f>IF($M110=0,'Question Key'!P78," ")</f>
        <v xml:space="preserve"> </v>
      </c>
      <c r="AW110" s="48" t="str">
        <f>IF($M110=0,'Question Key'!Q78," ")</f>
        <v xml:space="preserve"> </v>
      </c>
      <c r="AX110" s="48" t="str">
        <f>IF($M110=0,'Question Key'!R78," ")</f>
        <v xml:space="preserve"> </v>
      </c>
      <c r="AY110" s="48" t="str">
        <f>IF($M110=0,'Question Key'!S78," ")</f>
        <v xml:space="preserve"> </v>
      </c>
      <c r="AZ110" s="48" t="str">
        <f>IF($M110=0,'Question Key'!T78," ")</f>
        <v xml:space="preserve"> </v>
      </c>
      <c r="BA110" s="48" t="str">
        <f>IF($M110=0,'Question Key'!U78," ")</f>
        <v xml:space="preserve"> </v>
      </c>
      <c r="BB110" s="48" t="str">
        <f>IF($M110=0,'Question Key'!V78," ")</f>
        <v xml:space="preserve"> </v>
      </c>
      <c r="BC110" s="48" t="str">
        <f>IF($M110=0,'Question Key'!W78," ")</f>
        <v xml:space="preserve"> </v>
      </c>
      <c r="BD110" s="48" t="str">
        <f>IF($M110=0,'Question Key'!X78," ")</f>
        <v xml:space="preserve"> </v>
      </c>
      <c r="BE110" s="48" t="str">
        <f>IF($M110=0,'Question Key'!Y78," ")</f>
        <v xml:space="preserve"> </v>
      </c>
    </row>
    <row r="111" spans="1:57" ht="12.75" customHeight="1" x14ac:dyDescent="0.2">
      <c r="B111" s="117" t="s">
        <v>85</v>
      </c>
      <c r="C111" s="131"/>
      <c r="D111" s="131" t="s">
        <v>278</v>
      </c>
      <c r="E111" s="128"/>
      <c r="F111" s="128"/>
      <c r="G111" s="41"/>
      <c r="H111" s="42" t="str">
        <f>'Question Key'!D79</f>
        <v>Y</v>
      </c>
      <c r="I111" s="41" t="str">
        <f t="shared" si="14"/>
        <v xml:space="preserve"> </v>
      </c>
      <c r="J111" s="49" t="s">
        <v>202</v>
      </c>
      <c r="K111" s="49"/>
      <c r="L111" s="44"/>
      <c r="M111" s="45">
        <f t="shared" si="15"/>
        <v>1</v>
      </c>
      <c r="N111" s="48">
        <f>IF($C111="",IF($M111&gt;1,'Question Key'!E79,0),0)</f>
        <v>0</v>
      </c>
      <c r="O111" s="48">
        <f>IF($C111="",IF($M111&gt;1,'Question Key'!F79,0),0)</f>
        <v>0</v>
      </c>
      <c r="P111" s="48">
        <f>IF($C111="",IF($M111&gt;1,'Question Key'!G79,0),0)</f>
        <v>0</v>
      </c>
      <c r="Q111" s="48">
        <f>IF($C111="",IF($M111&gt;1,'Question Key'!H79,0),0)</f>
        <v>0</v>
      </c>
      <c r="R111" s="48">
        <f>IF($C111="",IF($M111&gt;1,'Question Key'!I79,0),0)</f>
        <v>0</v>
      </c>
      <c r="S111" s="48">
        <f>IF($C111="",IF($M111&gt;1,'Question Key'!J79,0),0)</f>
        <v>0</v>
      </c>
      <c r="T111" s="48">
        <f>IF($C111="",IF($M111&gt;1,'Question Key'!K79,0),0)</f>
        <v>0</v>
      </c>
      <c r="U111" s="48">
        <f>IF($C111="",IF($M111&gt;1,'Question Key'!L79,0),0)</f>
        <v>0</v>
      </c>
      <c r="V111" s="48">
        <f>IF($C111="",IF($M111&gt;1,'Question Key'!M79,0),0)</f>
        <v>0</v>
      </c>
      <c r="W111" s="48">
        <f>IF($C111="",IF($M111&gt;1,'Question Key'!N79,0),0)</f>
        <v>0</v>
      </c>
      <c r="X111" s="48">
        <f>IF($C111="",IF($M111&gt;1,'Question Key'!O79,0),0)</f>
        <v>0</v>
      </c>
      <c r="Y111" s="48">
        <f>IF($C111="",IF($M111&gt;1,'Question Key'!P79,0),0)</f>
        <v>0</v>
      </c>
      <c r="Z111" s="48">
        <f>IF($C111="",IF($M111&gt;1,'Question Key'!Q79,0),0)</f>
        <v>0</v>
      </c>
      <c r="AA111" s="48">
        <f>IF($C111="",IF($M111&gt;1,'Question Key'!R79,0),0)</f>
        <v>0</v>
      </c>
      <c r="AB111" s="48">
        <f>IF($C111="",IF($M111&gt;1,'Question Key'!S79,0),0)</f>
        <v>0</v>
      </c>
      <c r="AC111" s="48">
        <f>IF($C111="",IF($M111&gt;1,'Question Key'!T79,0),0)</f>
        <v>0</v>
      </c>
      <c r="AD111" s="48">
        <f>IF($C111="",IF($M111&gt;1,'Question Key'!U79,0),0)</f>
        <v>0</v>
      </c>
      <c r="AE111" s="48">
        <f>IF($C111="",IF($M111&gt;1,'Question Key'!V79,0),0)</f>
        <v>0</v>
      </c>
      <c r="AF111" s="48">
        <f>IF($C111="",IF($M111&gt;1,'Question Key'!W79,0),0)</f>
        <v>0</v>
      </c>
      <c r="AG111" s="48">
        <f>IF($C111="",IF($M111&gt;1,'Question Key'!X79,0),0)</f>
        <v>0</v>
      </c>
      <c r="AH111" s="48">
        <f>IF($C111="",IF($M111&gt;1,'Question Key'!Y79,0),0)</f>
        <v>0</v>
      </c>
      <c r="AI111" s="14"/>
      <c r="AJ111" s="29" t="str">
        <f t="shared" si="16"/>
        <v>5.10</v>
      </c>
      <c r="AK111" s="48" t="str">
        <f>IF($M111=0,'Question Key'!E79," ")</f>
        <v xml:space="preserve"> </v>
      </c>
      <c r="AL111" s="48" t="str">
        <f>IF($M111=0,'Question Key'!F79," ")</f>
        <v xml:space="preserve"> </v>
      </c>
      <c r="AM111" s="48" t="str">
        <f>IF($M111=0,'Question Key'!G79," ")</f>
        <v xml:space="preserve"> </v>
      </c>
      <c r="AN111" s="48" t="str">
        <f>IF($M111=0,'Question Key'!H79," ")</f>
        <v xml:space="preserve"> </v>
      </c>
      <c r="AO111" s="48" t="str">
        <f>IF($M111=0,'Question Key'!I79," ")</f>
        <v xml:space="preserve"> </v>
      </c>
      <c r="AP111" s="48" t="str">
        <f>IF($M111=0,'Question Key'!J79," ")</f>
        <v xml:space="preserve"> </v>
      </c>
      <c r="AQ111" s="48" t="str">
        <f>IF($M111=0,'Question Key'!K79," ")</f>
        <v xml:space="preserve"> </v>
      </c>
      <c r="AR111" s="48" t="str">
        <f>IF($M111=0,'Question Key'!L79," ")</f>
        <v xml:space="preserve"> </v>
      </c>
      <c r="AS111" s="48" t="str">
        <f>IF($M111=0,'Question Key'!M79," ")</f>
        <v xml:space="preserve"> </v>
      </c>
      <c r="AT111" s="48" t="str">
        <f>IF($M111=0,'Question Key'!N79," ")</f>
        <v xml:space="preserve"> </v>
      </c>
      <c r="AU111" s="48" t="str">
        <f>IF($M111=0,'Question Key'!O79," ")</f>
        <v xml:space="preserve"> </v>
      </c>
      <c r="AV111" s="48" t="str">
        <f>IF($M111=0,'Question Key'!P79," ")</f>
        <v xml:space="preserve"> </v>
      </c>
      <c r="AW111" s="48" t="str">
        <f>IF($M111=0,'Question Key'!Q79," ")</f>
        <v xml:space="preserve"> </v>
      </c>
      <c r="AX111" s="48" t="str">
        <f>IF($M111=0,'Question Key'!R79," ")</f>
        <v xml:space="preserve"> </v>
      </c>
      <c r="AY111" s="48" t="str">
        <f>IF($M111=0,'Question Key'!S79," ")</f>
        <v xml:space="preserve"> </v>
      </c>
      <c r="AZ111" s="48" t="str">
        <f>IF($M111=0,'Question Key'!T79," ")</f>
        <v xml:space="preserve"> </v>
      </c>
      <c r="BA111" s="48" t="str">
        <f>IF($M111=0,'Question Key'!U79," ")</f>
        <v xml:space="preserve"> </v>
      </c>
      <c r="BB111" s="48" t="str">
        <f>IF($M111=0,'Question Key'!V79," ")</f>
        <v xml:space="preserve"> </v>
      </c>
      <c r="BC111" s="48" t="str">
        <f>IF($M111=0,'Question Key'!W79," ")</f>
        <v xml:space="preserve"> </v>
      </c>
      <c r="BD111" s="48" t="str">
        <f>IF($M111=0,'Question Key'!X79," ")</f>
        <v xml:space="preserve"> </v>
      </c>
      <c r="BE111" s="48" t="str">
        <f>IF($M111=0,'Question Key'!Y79," ")</f>
        <v xml:space="preserve"> </v>
      </c>
    </row>
    <row r="112" spans="1:57" x14ac:dyDescent="0.2">
      <c r="B112" s="40" t="s">
        <v>86</v>
      </c>
      <c r="C112" s="131"/>
      <c r="D112" s="128" t="s">
        <v>278</v>
      </c>
      <c r="E112" s="129"/>
      <c r="F112" s="128"/>
      <c r="G112" s="41"/>
      <c r="H112" s="42" t="str">
        <f>'Question Key'!D80</f>
        <v>Y</v>
      </c>
      <c r="I112" s="41" t="str">
        <f t="shared" si="14"/>
        <v xml:space="preserve"> </v>
      </c>
      <c r="J112" s="49" t="s">
        <v>173</v>
      </c>
      <c r="K112" s="49"/>
      <c r="L112" s="44"/>
      <c r="M112" s="45">
        <f t="shared" si="15"/>
        <v>1</v>
      </c>
      <c r="N112" s="48">
        <f>IF($C112="",IF($M112&gt;1,'Question Key'!E80,0),0)</f>
        <v>0</v>
      </c>
      <c r="O112" s="48">
        <f>IF($C112="",IF($M112&gt;1,'Question Key'!F80,0),0)</f>
        <v>0</v>
      </c>
      <c r="P112" s="48">
        <f>IF($C112="",IF($M112&gt;1,'Question Key'!G80,0),0)</f>
        <v>0</v>
      </c>
      <c r="Q112" s="48">
        <f>IF($C112="",IF($M112&gt;1,'Question Key'!H80,0),0)</f>
        <v>0</v>
      </c>
      <c r="R112" s="48">
        <f>IF($C112="",IF($M112&gt;1,'Question Key'!I80,0),0)</f>
        <v>0</v>
      </c>
      <c r="S112" s="48">
        <f>IF($C112="",IF($M112&gt;1,'Question Key'!J80,0),0)</f>
        <v>0</v>
      </c>
      <c r="T112" s="48">
        <f>IF($C112="",IF($M112&gt;1,'Question Key'!K80,0),0)</f>
        <v>0</v>
      </c>
      <c r="U112" s="48">
        <f>IF($C112="",IF($M112&gt;1,'Question Key'!L80,0),0)</f>
        <v>0</v>
      </c>
      <c r="V112" s="48">
        <f>IF($C112="",IF($M112&gt;1,'Question Key'!M80,0),0)</f>
        <v>0</v>
      </c>
      <c r="W112" s="48">
        <f>IF($C112="",IF($M112&gt;1,'Question Key'!N80,0),0)</f>
        <v>0</v>
      </c>
      <c r="X112" s="48">
        <f>IF($C112="",IF($M112&gt;1,'Question Key'!O80,0),0)</f>
        <v>0</v>
      </c>
      <c r="Y112" s="48">
        <f>IF($C112="",IF($M112&gt;1,'Question Key'!P80,0),0)</f>
        <v>0</v>
      </c>
      <c r="Z112" s="48">
        <f>IF($C112="",IF($M112&gt;1,'Question Key'!Q80,0),0)</f>
        <v>0</v>
      </c>
      <c r="AA112" s="48">
        <f>IF($C112="",IF($M112&gt;1,'Question Key'!R80,0),0)</f>
        <v>0</v>
      </c>
      <c r="AB112" s="48">
        <f>IF($C112="",IF($M112&gt;1,'Question Key'!S80,0),0)</f>
        <v>0</v>
      </c>
      <c r="AC112" s="48">
        <f>IF($C112="",IF($M112&gt;1,'Question Key'!T80,0),0)</f>
        <v>0</v>
      </c>
      <c r="AD112" s="48">
        <f>IF($C112="",IF($M112&gt;1,'Question Key'!U80,0),0)</f>
        <v>0</v>
      </c>
      <c r="AE112" s="48">
        <f>IF($C112="",IF($M112&gt;1,'Question Key'!V80,0),0)</f>
        <v>0</v>
      </c>
      <c r="AF112" s="48">
        <f>IF($C112="",IF($M112&gt;1,'Question Key'!W80,0),0)</f>
        <v>0</v>
      </c>
      <c r="AG112" s="48">
        <f>IF($C112="",IF($M112&gt;1,'Question Key'!X80,0),0)</f>
        <v>0</v>
      </c>
      <c r="AH112" s="48">
        <f>IF($C112="",IF($M112&gt;1,'Question Key'!Y80,0),0)</f>
        <v>0</v>
      </c>
      <c r="AI112" s="14"/>
      <c r="AJ112" s="29" t="str">
        <f t="shared" si="16"/>
        <v>5.11</v>
      </c>
      <c r="AK112" s="48" t="str">
        <f>IF($M112=0,'Question Key'!E80," ")</f>
        <v xml:space="preserve"> </v>
      </c>
      <c r="AL112" s="48" t="str">
        <f>IF($M112=0,'Question Key'!F80," ")</f>
        <v xml:space="preserve"> </v>
      </c>
      <c r="AM112" s="48" t="str">
        <f>IF($M112=0,'Question Key'!G80," ")</f>
        <v xml:space="preserve"> </v>
      </c>
      <c r="AN112" s="48" t="str">
        <f>IF($M112=0,'Question Key'!H80," ")</f>
        <v xml:space="preserve"> </v>
      </c>
      <c r="AO112" s="48" t="str">
        <f>IF($M112=0,'Question Key'!I80," ")</f>
        <v xml:space="preserve"> </v>
      </c>
      <c r="AP112" s="48" t="str">
        <f>IF($M112=0,'Question Key'!J80," ")</f>
        <v xml:space="preserve"> </v>
      </c>
      <c r="AQ112" s="48" t="str">
        <f>IF($M112=0,'Question Key'!K80," ")</f>
        <v xml:space="preserve"> </v>
      </c>
      <c r="AR112" s="48" t="str">
        <f>IF($M112=0,'Question Key'!L80," ")</f>
        <v xml:space="preserve"> </v>
      </c>
      <c r="AS112" s="48" t="str">
        <f>IF($M112=0,'Question Key'!M80," ")</f>
        <v xml:space="preserve"> </v>
      </c>
      <c r="AT112" s="48" t="str">
        <f>IF($M112=0,'Question Key'!N80," ")</f>
        <v xml:space="preserve"> </v>
      </c>
      <c r="AU112" s="48" t="str">
        <f>IF($M112=0,'Question Key'!O80," ")</f>
        <v xml:space="preserve"> </v>
      </c>
      <c r="AV112" s="48" t="str">
        <f>IF($M112=0,'Question Key'!P80," ")</f>
        <v xml:space="preserve"> </v>
      </c>
      <c r="AW112" s="48" t="str">
        <f>IF($M112=0,'Question Key'!Q80," ")</f>
        <v xml:space="preserve"> </v>
      </c>
      <c r="AX112" s="48" t="str">
        <f>IF($M112=0,'Question Key'!R80," ")</f>
        <v xml:space="preserve"> </v>
      </c>
      <c r="AY112" s="48" t="str">
        <f>IF($M112=0,'Question Key'!S80," ")</f>
        <v xml:space="preserve"> </v>
      </c>
      <c r="AZ112" s="48" t="str">
        <f>IF($M112=0,'Question Key'!T80," ")</f>
        <v xml:space="preserve"> </v>
      </c>
      <c r="BA112" s="48" t="str">
        <f>IF($M112=0,'Question Key'!U80," ")</f>
        <v xml:space="preserve"> </v>
      </c>
      <c r="BB112" s="48" t="str">
        <f>IF($M112=0,'Question Key'!V80," ")</f>
        <v xml:space="preserve"> </v>
      </c>
      <c r="BC112" s="48" t="str">
        <f>IF($M112=0,'Question Key'!W80," ")</f>
        <v xml:space="preserve"> </v>
      </c>
      <c r="BD112" s="48" t="str">
        <f>IF($M112=0,'Question Key'!X80," ")</f>
        <v xml:space="preserve"> </v>
      </c>
      <c r="BE112" s="48" t="str">
        <f>IF($M112=0,'Question Key'!Y80," ")</f>
        <v xml:space="preserve"> </v>
      </c>
    </row>
    <row r="113" spans="1:57" x14ac:dyDescent="0.2">
      <c r="B113" s="117" t="s">
        <v>87</v>
      </c>
      <c r="C113" s="131"/>
      <c r="D113" s="128"/>
      <c r="E113" s="128"/>
      <c r="F113" s="131" t="s">
        <v>278</v>
      </c>
      <c r="G113" s="41"/>
      <c r="H113" s="42" t="str">
        <f>'Question Key'!D81</f>
        <v>Y</v>
      </c>
      <c r="I113" s="41" t="str">
        <f t="shared" si="14"/>
        <v xml:space="preserve"> </v>
      </c>
      <c r="J113" s="49" t="s">
        <v>174</v>
      </c>
      <c r="K113" s="49"/>
      <c r="L113" s="44"/>
      <c r="M113" s="45">
        <f t="shared" si="15"/>
        <v>3</v>
      </c>
      <c r="N113" s="48" t="str">
        <f>IF($C113="",IF($M113&gt;1,'Question Key'!E81,0),0)</f>
        <v xml:space="preserve"> </v>
      </c>
      <c r="O113" s="48" t="str">
        <f>IF($C113="",IF($M113&gt;1,'Question Key'!F81,0),0)</f>
        <v xml:space="preserve"> </v>
      </c>
      <c r="P113" s="48" t="str">
        <f>IF($C113="",IF($M113&gt;1,'Question Key'!G81,0),0)</f>
        <v xml:space="preserve"> </v>
      </c>
      <c r="Q113" s="48" t="str">
        <f>IF($C113="",IF($M113&gt;1,'Question Key'!H81,0),0)</f>
        <v xml:space="preserve"> </v>
      </c>
      <c r="R113" s="48" t="str">
        <f>IF($C113="",IF($M113&gt;1,'Question Key'!I81,0),0)</f>
        <v xml:space="preserve"> </v>
      </c>
      <c r="S113" s="48">
        <f>IF($C113="",IF($M113&gt;1,'Question Key'!J81,0),0)</f>
        <v>1</v>
      </c>
      <c r="T113" s="48" t="str">
        <f>IF($C113="",IF($M113&gt;1,'Question Key'!K81,0),0)</f>
        <v xml:space="preserve"> </v>
      </c>
      <c r="U113" s="48" t="str">
        <f>IF($C113="",IF($M113&gt;1,'Question Key'!L81,0),0)</f>
        <v xml:space="preserve"> </v>
      </c>
      <c r="V113" s="48">
        <f>IF($C113="",IF($M113&gt;1,'Question Key'!M81,0),0)</f>
        <v>1</v>
      </c>
      <c r="W113" s="48" t="str">
        <f>IF($C113="",IF($M113&gt;1,'Question Key'!N81,0),0)</f>
        <v xml:space="preserve"> </v>
      </c>
      <c r="X113" s="48" t="str">
        <f>IF($C113="",IF($M113&gt;1,'Question Key'!O81,0),0)</f>
        <v xml:space="preserve"> </v>
      </c>
      <c r="Y113" s="48">
        <f>IF($C113="",IF($M113&gt;1,'Question Key'!P81,0),0)</f>
        <v>1</v>
      </c>
      <c r="Z113" s="48" t="str">
        <f>IF($C113="",IF($M113&gt;1,'Question Key'!Q81,0),0)</f>
        <v xml:space="preserve"> </v>
      </c>
      <c r="AA113" s="48" t="str">
        <f>IF($C113="",IF($M113&gt;1,'Question Key'!R81,0),0)</f>
        <v xml:space="preserve"> </v>
      </c>
      <c r="AB113" s="48" t="str">
        <f>IF($C113="",IF($M113&gt;1,'Question Key'!S81,0),0)</f>
        <v xml:space="preserve"> </v>
      </c>
      <c r="AC113" s="48" t="str">
        <f>IF($C113="",IF($M113&gt;1,'Question Key'!T81,0),0)</f>
        <v xml:space="preserve"> </v>
      </c>
      <c r="AD113" s="48" t="str">
        <f>IF($C113="",IF($M113&gt;1,'Question Key'!U81,0),0)</f>
        <v xml:space="preserve"> </v>
      </c>
      <c r="AE113" s="48" t="str">
        <f>IF($C113="",IF($M113&gt;1,'Question Key'!V81,0),0)</f>
        <v xml:space="preserve"> </v>
      </c>
      <c r="AF113" s="48">
        <f>IF($C113="",IF($M113&gt;1,'Question Key'!W81,0),0)</f>
        <v>1</v>
      </c>
      <c r="AG113" s="48" t="str">
        <f>IF($C113="",IF($M113&gt;1,'Question Key'!X81,0),0)</f>
        <v xml:space="preserve"> </v>
      </c>
      <c r="AH113" s="48" t="str">
        <f>IF($C113="",IF($M113&gt;1,'Question Key'!Y81,0),0)</f>
        <v xml:space="preserve"> </v>
      </c>
      <c r="AI113" s="14"/>
      <c r="AJ113" s="29" t="str">
        <f t="shared" si="16"/>
        <v>5.12</v>
      </c>
      <c r="AK113" s="48" t="str">
        <f>IF($M113=0,'Question Key'!E81," ")</f>
        <v xml:space="preserve"> </v>
      </c>
      <c r="AL113" s="48" t="str">
        <f>IF($M113=0,'Question Key'!F81," ")</f>
        <v xml:space="preserve"> </v>
      </c>
      <c r="AM113" s="48" t="str">
        <f>IF($M113=0,'Question Key'!G81," ")</f>
        <v xml:space="preserve"> </v>
      </c>
      <c r="AN113" s="48" t="str">
        <f>IF($M113=0,'Question Key'!H81," ")</f>
        <v xml:space="preserve"> </v>
      </c>
      <c r="AO113" s="48" t="str">
        <f>IF($M113=0,'Question Key'!I81," ")</f>
        <v xml:space="preserve"> </v>
      </c>
      <c r="AP113" s="48" t="str">
        <f>IF($M113=0,'Question Key'!J81," ")</f>
        <v xml:space="preserve"> </v>
      </c>
      <c r="AQ113" s="48" t="str">
        <f>IF($M113=0,'Question Key'!K81," ")</f>
        <v xml:space="preserve"> </v>
      </c>
      <c r="AR113" s="48" t="str">
        <f>IF($M113=0,'Question Key'!L81," ")</f>
        <v xml:space="preserve"> </v>
      </c>
      <c r="AS113" s="48" t="str">
        <f>IF($M113=0,'Question Key'!M81," ")</f>
        <v xml:space="preserve"> </v>
      </c>
      <c r="AT113" s="48" t="str">
        <f>IF($M113=0,'Question Key'!N81," ")</f>
        <v xml:space="preserve"> </v>
      </c>
      <c r="AU113" s="48" t="str">
        <f>IF($M113=0,'Question Key'!O81," ")</f>
        <v xml:space="preserve"> </v>
      </c>
      <c r="AV113" s="48" t="str">
        <f>IF($M113=0,'Question Key'!P81," ")</f>
        <v xml:space="preserve"> </v>
      </c>
      <c r="AW113" s="48" t="str">
        <f>IF($M113=0,'Question Key'!Q81," ")</f>
        <v xml:space="preserve"> </v>
      </c>
      <c r="AX113" s="48" t="str">
        <f>IF($M113=0,'Question Key'!R81," ")</f>
        <v xml:space="preserve"> </v>
      </c>
      <c r="AY113" s="48" t="str">
        <f>IF($M113=0,'Question Key'!S81," ")</f>
        <v xml:space="preserve"> </v>
      </c>
      <c r="AZ113" s="48" t="str">
        <f>IF($M113=0,'Question Key'!T81," ")</f>
        <v xml:space="preserve"> </v>
      </c>
      <c r="BA113" s="48" t="str">
        <f>IF($M113=0,'Question Key'!U81," ")</f>
        <v xml:space="preserve"> </v>
      </c>
      <c r="BB113" s="48" t="str">
        <f>IF($M113=0,'Question Key'!V81," ")</f>
        <v xml:space="preserve"> </v>
      </c>
      <c r="BC113" s="48" t="str">
        <f>IF($M113=0,'Question Key'!W81," ")</f>
        <v xml:space="preserve"> </v>
      </c>
      <c r="BD113" s="48" t="str">
        <f>IF($M113=0,'Question Key'!X81," ")</f>
        <v xml:space="preserve"> </v>
      </c>
      <c r="BE113" s="48" t="str">
        <f>IF($M113=0,'Question Key'!Y81," ")</f>
        <v xml:space="preserve"> </v>
      </c>
    </row>
    <row r="114" spans="1:57" x14ac:dyDescent="0.2">
      <c r="B114" s="40" t="s">
        <v>88</v>
      </c>
      <c r="C114" s="131"/>
      <c r="D114" s="129"/>
      <c r="E114" s="129"/>
      <c r="F114" s="128" t="s">
        <v>278</v>
      </c>
      <c r="G114" s="41"/>
      <c r="H114" s="42" t="str">
        <f>'Question Key'!D82</f>
        <v>Y</v>
      </c>
      <c r="I114" s="41" t="str">
        <f t="shared" si="14"/>
        <v xml:space="preserve"> </v>
      </c>
      <c r="J114" s="49" t="s">
        <v>175</v>
      </c>
      <c r="K114" s="49"/>
      <c r="L114" s="44"/>
      <c r="M114" s="45">
        <f t="shared" si="15"/>
        <v>3</v>
      </c>
      <c r="N114" s="48" t="str">
        <f>IF($C114="",IF($M114&gt;1,'Question Key'!E82,0),0)</f>
        <v xml:space="preserve"> </v>
      </c>
      <c r="O114" s="48" t="str">
        <f>IF($C114="",IF($M114&gt;1,'Question Key'!F82,0),0)</f>
        <v xml:space="preserve"> </v>
      </c>
      <c r="P114" s="48" t="str">
        <f>IF($C114="",IF($M114&gt;1,'Question Key'!G82,0),0)</f>
        <v xml:space="preserve"> </v>
      </c>
      <c r="Q114" s="48" t="str">
        <f>IF($C114="",IF($M114&gt;1,'Question Key'!H82,0),0)</f>
        <v xml:space="preserve"> </v>
      </c>
      <c r="R114" s="48" t="str">
        <f>IF($C114="",IF($M114&gt;1,'Question Key'!I82,0),0)</f>
        <v xml:space="preserve"> </v>
      </c>
      <c r="S114" s="48">
        <f>IF($C114="",IF($M114&gt;1,'Question Key'!J82,0),0)</f>
        <v>1</v>
      </c>
      <c r="T114" s="48" t="str">
        <f>IF($C114="",IF($M114&gt;1,'Question Key'!K82,0),0)</f>
        <v xml:space="preserve"> </v>
      </c>
      <c r="U114" s="48" t="str">
        <f>IF($C114="",IF($M114&gt;1,'Question Key'!L82,0),0)</f>
        <v xml:space="preserve"> </v>
      </c>
      <c r="V114" s="48">
        <f>IF($C114="",IF($M114&gt;1,'Question Key'!M82,0),0)</f>
        <v>1</v>
      </c>
      <c r="W114" s="48" t="str">
        <f>IF($C114="",IF($M114&gt;1,'Question Key'!N82,0),0)</f>
        <v xml:space="preserve"> </v>
      </c>
      <c r="X114" s="48" t="str">
        <f>IF($C114="",IF($M114&gt;1,'Question Key'!O82,0),0)</f>
        <v xml:space="preserve"> </v>
      </c>
      <c r="Y114" s="48" t="str">
        <f>IF($C114="",IF($M114&gt;1,'Question Key'!P82,0),0)</f>
        <v xml:space="preserve"> </v>
      </c>
      <c r="Z114" s="48" t="str">
        <f>IF($C114="",IF($M114&gt;1,'Question Key'!Q82,0),0)</f>
        <v xml:space="preserve"> </v>
      </c>
      <c r="AA114" s="48" t="str">
        <f>IF($C114="",IF($M114&gt;1,'Question Key'!R82,0),0)</f>
        <v xml:space="preserve"> </v>
      </c>
      <c r="AB114" s="48" t="str">
        <f>IF($C114="",IF($M114&gt;1,'Question Key'!S82,0),0)</f>
        <v xml:space="preserve"> </v>
      </c>
      <c r="AC114" s="48" t="str">
        <f>IF($C114="",IF($M114&gt;1,'Question Key'!T82,0),0)</f>
        <v xml:space="preserve"> </v>
      </c>
      <c r="AD114" s="48" t="str">
        <f>IF($C114="",IF($M114&gt;1,'Question Key'!U82,0),0)</f>
        <v xml:space="preserve"> </v>
      </c>
      <c r="AE114" s="48" t="str">
        <f>IF($C114="",IF($M114&gt;1,'Question Key'!V82,0),0)</f>
        <v xml:space="preserve"> </v>
      </c>
      <c r="AF114" s="48" t="str">
        <f>IF($C114="",IF($M114&gt;1,'Question Key'!W82,0),0)</f>
        <v xml:space="preserve"> </v>
      </c>
      <c r="AG114" s="48" t="str">
        <f>IF($C114="",IF($M114&gt;1,'Question Key'!X82,0),0)</f>
        <v xml:space="preserve"> </v>
      </c>
      <c r="AH114" s="48" t="str">
        <f>IF($C114="",IF($M114&gt;1,'Question Key'!Y82,0),0)</f>
        <v xml:space="preserve"> </v>
      </c>
      <c r="AI114" s="14"/>
      <c r="AJ114" s="29" t="str">
        <f t="shared" si="16"/>
        <v>5.13</v>
      </c>
      <c r="AK114" s="48" t="str">
        <f>IF($M114=0,'Question Key'!E82," ")</f>
        <v xml:space="preserve"> </v>
      </c>
      <c r="AL114" s="48" t="str">
        <f>IF($M114=0,'Question Key'!F82," ")</f>
        <v xml:space="preserve"> </v>
      </c>
      <c r="AM114" s="48" t="str">
        <f>IF($M114=0,'Question Key'!G82," ")</f>
        <v xml:space="preserve"> </v>
      </c>
      <c r="AN114" s="48" t="str">
        <f>IF($M114=0,'Question Key'!H82," ")</f>
        <v xml:space="preserve"> </v>
      </c>
      <c r="AO114" s="48" t="str">
        <f>IF($M114=0,'Question Key'!I82," ")</f>
        <v xml:space="preserve"> </v>
      </c>
      <c r="AP114" s="48" t="str">
        <f>IF($M114=0,'Question Key'!J82," ")</f>
        <v xml:space="preserve"> </v>
      </c>
      <c r="AQ114" s="48" t="str">
        <f>IF($M114=0,'Question Key'!K82," ")</f>
        <v xml:space="preserve"> </v>
      </c>
      <c r="AR114" s="48" t="str">
        <f>IF($M114=0,'Question Key'!L82," ")</f>
        <v xml:space="preserve"> </v>
      </c>
      <c r="AS114" s="48" t="str">
        <f>IF($M114=0,'Question Key'!M82," ")</f>
        <v xml:space="preserve"> </v>
      </c>
      <c r="AT114" s="48" t="str">
        <f>IF($M114=0,'Question Key'!N82," ")</f>
        <v xml:space="preserve"> </v>
      </c>
      <c r="AU114" s="48" t="str">
        <f>IF($M114=0,'Question Key'!O82," ")</f>
        <v xml:space="preserve"> </v>
      </c>
      <c r="AV114" s="48" t="str">
        <f>IF($M114=0,'Question Key'!P82," ")</f>
        <v xml:space="preserve"> </v>
      </c>
      <c r="AW114" s="48" t="str">
        <f>IF($M114=0,'Question Key'!Q82," ")</f>
        <v xml:space="preserve"> </v>
      </c>
      <c r="AX114" s="48" t="str">
        <f>IF($M114=0,'Question Key'!R82," ")</f>
        <v xml:space="preserve"> </v>
      </c>
      <c r="AY114" s="48" t="str">
        <f>IF($M114=0,'Question Key'!S82," ")</f>
        <v xml:space="preserve"> </v>
      </c>
      <c r="AZ114" s="48" t="str">
        <f>IF($M114=0,'Question Key'!T82," ")</f>
        <v xml:space="preserve"> </v>
      </c>
      <c r="BA114" s="48" t="str">
        <f>IF($M114=0,'Question Key'!U82," ")</f>
        <v xml:space="preserve"> </v>
      </c>
      <c r="BB114" s="48" t="str">
        <f>IF($M114=0,'Question Key'!V82," ")</f>
        <v xml:space="preserve"> </v>
      </c>
      <c r="BC114" s="48" t="str">
        <f>IF($M114=0,'Question Key'!W82," ")</f>
        <v xml:space="preserve"> </v>
      </c>
      <c r="BD114" s="48" t="str">
        <f>IF($M114=0,'Question Key'!X82," ")</f>
        <v xml:space="preserve"> </v>
      </c>
      <c r="BE114" s="48" t="str">
        <f>IF($M114=0,'Question Key'!Y82," ")</f>
        <v xml:space="preserve"> </v>
      </c>
    </row>
    <row r="115" spans="1:57" x14ac:dyDescent="0.2">
      <c r="B115" s="117" t="s">
        <v>89</v>
      </c>
      <c r="C115" s="131"/>
      <c r="D115" s="129"/>
      <c r="E115" s="128"/>
      <c r="F115" s="128" t="s">
        <v>278</v>
      </c>
      <c r="G115" s="41"/>
      <c r="H115" s="42" t="str">
        <f>'Question Key'!D83</f>
        <v>Y</v>
      </c>
      <c r="I115" s="41" t="str">
        <f t="shared" si="14"/>
        <v xml:space="preserve"> </v>
      </c>
      <c r="J115" s="119" t="s">
        <v>247</v>
      </c>
      <c r="K115" s="49"/>
      <c r="L115" s="44"/>
      <c r="M115" s="45">
        <f t="shared" si="15"/>
        <v>3</v>
      </c>
      <c r="N115" s="48" t="str">
        <f>IF($C115="",IF($M115&gt;1,'Question Key'!E83,0),0)</f>
        <v xml:space="preserve"> </v>
      </c>
      <c r="O115" s="48" t="str">
        <f>IF($C115="",IF($M115&gt;1,'Question Key'!F83,0),0)</f>
        <v xml:space="preserve"> </v>
      </c>
      <c r="P115" s="48" t="str">
        <f>IF($C115="",IF($M115&gt;1,'Question Key'!G83,0),0)</f>
        <v xml:space="preserve"> </v>
      </c>
      <c r="Q115" s="48" t="str">
        <f>IF($C115="",IF($M115&gt;1,'Question Key'!H83,0),0)</f>
        <v xml:space="preserve"> </v>
      </c>
      <c r="R115" s="48" t="str">
        <f>IF($C115="",IF($M115&gt;1,'Question Key'!I83,0),0)</f>
        <v xml:space="preserve"> </v>
      </c>
      <c r="S115" s="48">
        <f>IF($C115="",IF($M115&gt;1,'Question Key'!J83,0),0)</f>
        <v>1</v>
      </c>
      <c r="T115" s="48">
        <f>IF($C115="",IF($M115&gt;1,'Question Key'!K83,0),0)</f>
        <v>1</v>
      </c>
      <c r="U115" s="48" t="str">
        <f>IF($C115="",IF($M115&gt;1,'Question Key'!L83,0),0)</f>
        <v xml:space="preserve"> </v>
      </c>
      <c r="V115" s="48">
        <f>IF($C115="",IF($M115&gt;1,'Question Key'!M83,0),0)</f>
        <v>1</v>
      </c>
      <c r="W115" s="48" t="str">
        <f>IF($C115="",IF($M115&gt;1,'Question Key'!N83,0),0)</f>
        <v xml:space="preserve"> </v>
      </c>
      <c r="X115" s="48" t="str">
        <f>IF($C115="",IF($M115&gt;1,'Question Key'!O83,0),0)</f>
        <v xml:space="preserve"> </v>
      </c>
      <c r="Y115" s="48" t="str">
        <f>IF($C115="",IF($M115&gt;1,'Question Key'!P83,0),0)</f>
        <v xml:space="preserve"> </v>
      </c>
      <c r="Z115" s="48" t="str">
        <f>IF($C115="",IF($M115&gt;1,'Question Key'!Q83,0),0)</f>
        <v xml:space="preserve"> </v>
      </c>
      <c r="AA115" s="48" t="str">
        <f>IF($C115="",IF($M115&gt;1,'Question Key'!R83,0),0)</f>
        <v xml:space="preserve"> </v>
      </c>
      <c r="AB115" s="48" t="str">
        <f>IF($C115="",IF($M115&gt;1,'Question Key'!S83,0),0)</f>
        <v xml:space="preserve"> </v>
      </c>
      <c r="AC115" s="48" t="str">
        <f>IF($C115="",IF($M115&gt;1,'Question Key'!T83,0),0)</f>
        <v xml:space="preserve"> </v>
      </c>
      <c r="AD115" s="48" t="str">
        <f>IF($C115="",IF($M115&gt;1,'Question Key'!U83,0),0)</f>
        <v xml:space="preserve"> </v>
      </c>
      <c r="AE115" s="48" t="str">
        <f>IF($C115="",IF($M115&gt;1,'Question Key'!V83,0),0)</f>
        <v xml:space="preserve"> </v>
      </c>
      <c r="AF115" s="48" t="str">
        <f>IF($C115="",IF($M115&gt;1,'Question Key'!W83,0),0)</f>
        <v xml:space="preserve"> </v>
      </c>
      <c r="AG115" s="48" t="str">
        <f>IF($C115="",IF($M115&gt;1,'Question Key'!X83,0),0)</f>
        <v xml:space="preserve"> </v>
      </c>
      <c r="AH115" s="48" t="str">
        <f>IF($C115="",IF($M115&gt;1,'Question Key'!Y83,0),0)</f>
        <v xml:space="preserve"> </v>
      </c>
      <c r="AI115" s="14"/>
      <c r="AJ115" s="29" t="str">
        <f t="shared" si="16"/>
        <v>5.14</v>
      </c>
      <c r="AK115" s="48" t="str">
        <f>IF($M115=0,'Question Key'!E83," ")</f>
        <v xml:space="preserve"> </v>
      </c>
      <c r="AL115" s="48" t="str">
        <f>IF($M115=0,'Question Key'!F83," ")</f>
        <v xml:space="preserve"> </v>
      </c>
      <c r="AM115" s="48" t="str">
        <f>IF($M115=0,'Question Key'!G83," ")</f>
        <v xml:space="preserve"> </v>
      </c>
      <c r="AN115" s="48" t="str">
        <f>IF($M115=0,'Question Key'!H83," ")</f>
        <v xml:space="preserve"> </v>
      </c>
      <c r="AO115" s="48" t="str">
        <f>IF($M115=0,'Question Key'!I83," ")</f>
        <v xml:space="preserve"> </v>
      </c>
      <c r="AP115" s="48" t="str">
        <f>IF($M115=0,'Question Key'!J83," ")</f>
        <v xml:space="preserve"> </v>
      </c>
      <c r="AQ115" s="48" t="str">
        <f>IF($M115=0,'Question Key'!K83," ")</f>
        <v xml:space="preserve"> </v>
      </c>
      <c r="AR115" s="48" t="str">
        <f>IF($M115=0,'Question Key'!L83," ")</f>
        <v xml:space="preserve"> </v>
      </c>
      <c r="AS115" s="48" t="str">
        <f>IF($M115=0,'Question Key'!M83," ")</f>
        <v xml:space="preserve"> </v>
      </c>
      <c r="AT115" s="48" t="str">
        <f>IF($M115=0,'Question Key'!N83," ")</f>
        <v xml:space="preserve"> </v>
      </c>
      <c r="AU115" s="48" t="str">
        <f>IF($M115=0,'Question Key'!O83," ")</f>
        <v xml:space="preserve"> </v>
      </c>
      <c r="AV115" s="48" t="str">
        <f>IF($M115=0,'Question Key'!P83," ")</f>
        <v xml:space="preserve"> </v>
      </c>
      <c r="AW115" s="48" t="str">
        <f>IF($M115=0,'Question Key'!Q83," ")</f>
        <v xml:space="preserve"> </v>
      </c>
      <c r="AX115" s="48" t="str">
        <f>IF($M115=0,'Question Key'!R83," ")</f>
        <v xml:space="preserve"> </v>
      </c>
      <c r="AY115" s="48" t="str">
        <f>IF($M115=0,'Question Key'!S83," ")</f>
        <v xml:space="preserve"> </v>
      </c>
      <c r="AZ115" s="48" t="str">
        <f>IF($M115=0,'Question Key'!T83," ")</f>
        <v xml:space="preserve"> </v>
      </c>
      <c r="BA115" s="48" t="str">
        <f>IF($M115=0,'Question Key'!U83," ")</f>
        <v xml:space="preserve"> </v>
      </c>
      <c r="BB115" s="48" t="str">
        <f>IF($M115=0,'Question Key'!V83," ")</f>
        <v xml:space="preserve"> </v>
      </c>
      <c r="BC115" s="48" t="str">
        <f>IF($M115=0,'Question Key'!W83," ")</f>
        <v xml:space="preserve"> </v>
      </c>
      <c r="BD115" s="48" t="str">
        <f>IF($M115=0,'Question Key'!X83," ")</f>
        <v xml:space="preserve"> </v>
      </c>
      <c r="BE115" s="48" t="str">
        <f>IF($M115=0,'Question Key'!Y83," ")</f>
        <v xml:space="preserve"> </v>
      </c>
    </row>
    <row r="116" spans="1:57" ht="28.5" customHeight="1" x14ac:dyDescent="0.2">
      <c r="B116" s="40" t="s">
        <v>90</v>
      </c>
      <c r="C116" s="131"/>
      <c r="D116" s="131"/>
      <c r="E116" s="128"/>
      <c r="F116" s="131" t="s">
        <v>278</v>
      </c>
      <c r="G116" s="41"/>
      <c r="H116" s="42" t="str">
        <f>'Question Key'!D84</f>
        <v>Y</v>
      </c>
      <c r="I116" s="41" t="str">
        <f t="shared" ref="I116:I117" si="17">IF(COUNTA(C116:F116)&gt;1,"ERR"," ")</f>
        <v xml:space="preserve"> </v>
      </c>
      <c r="J116" s="119" t="s">
        <v>269</v>
      </c>
      <c r="K116" s="49"/>
      <c r="L116" s="44"/>
      <c r="M116" s="45">
        <f t="shared" ref="M116:M117" si="18">IF(F116="X",3,    IF(E116="X", 2,      IF(D116="x", 1,0)))</f>
        <v>3</v>
      </c>
      <c r="N116" s="48">
        <f>IF($C116="",IF($M116&gt;1,'Question Key'!E84,0),0)</f>
        <v>0</v>
      </c>
      <c r="O116" s="48">
        <f>IF($C116="",IF($M116&gt;1,'Question Key'!F84,0),0)</f>
        <v>0</v>
      </c>
      <c r="P116" s="48">
        <f>IF($C116="",IF($M116&gt;1,'Question Key'!G84,0),0)</f>
        <v>0</v>
      </c>
      <c r="Q116" s="48">
        <f>IF($C116="",IF($M116&gt;1,'Question Key'!H84,0),0)</f>
        <v>0</v>
      </c>
      <c r="R116" s="48">
        <f>IF($C116="",IF($M116&gt;1,'Question Key'!I84,0),0)</f>
        <v>0</v>
      </c>
      <c r="S116" s="48">
        <f>IF($C116="",IF($M116&gt;1,'Question Key'!J84,0),0)</f>
        <v>0</v>
      </c>
      <c r="T116" s="48">
        <f>IF($C116="",IF($M116&gt;1,'Question Key'!K84,0),0)</f>
        <v>0</v>
      </c>
      <c r="U116" s="48">
        <f>IF($C116="",IF($M116&gt;1,'Question Key'!L84,0),0)</f>
        <v>0</v>
      </c>
      <c r="V116" s="48">
        <f>IF($C116="",IF($M116&gt;1,'Question Key'!M84,0),0)</f>
        <v>1</v>
      </c>
      <c r="W116" s="48">
        <f>IF($C116="",IF($M116&gt;1,'Question Key'!N84,0),0)</f>
        <v>0</v>
      </c>
      <c r="X116" s="48">
        <f>IF($C116="",IF($M116&gt;1,'Question Key'!O84,0),0)</f>
        <v>0</v>
      </c>
      <c r="Y116" s="48">
        <f>IF($C116="",IF($M116&gt;1,'Question Key'!P84,0),0)</f>
        <v>1</v>
      </c>
      <c r="Z116" s="48">
        <f>IF($C116="",IF($M116&gt;1,'Question Key'!Q84,0),0)</f>
        <v>0</v>
      </c>
      <c r="AA116" s="48">
        <f>IF($C116="",IF($M116&gt;1,'Question Key'!R84,0),0)</f>
        <v>1</v>
      </c>
      <c r="AB116" s="48">
        <f>IF($C116="",IF($M116&gt;1,'Question Key'!S84,0),0)</f>
        <v>0</v>
      </c>
      <c r="AC116" s="48">
        <f>IF($C116="",IF($M116&gt;1,'Question Key'!T84,0),0)</f>
        <v>0</v>
      </c>
      <c r="AD116" s="48">
        <f>IF($C116="",IF($M116&gt;1,'Question Key'!U84,0),0)</f>
        <v>0</v>
      </c>
      <c r="AE116" s="48">
        <f>IF($C116="",IF($M116&gt;1,'Question Key'!V84,0),0)</f>
        <v>0</v>
      </c>
      <c r="AF116" s="48">
        <f>IF($C116="",IF($M116&gt;1,'Question Key'!W84,0),0)</f>
        <v>0</v>
      </c>
      <c r="AG116" s="48">
        <f>IF($C116="",IF($M116&gt;1,'Question Key'!X84,0),0)</f>
        <v>0</v>
      </c>
      <c r="AH116" s="48">
        <f>IF($C116="",IF($M116&gt;1,'Question Key'!Y84,0),0)</f>
        <v>0</v>
      </c>
      <c r="AI116" s="14"/>
      <c r="AJ116" s="29" t="str">
        <f t="shared" ref="AJ116:AJ117" si="19">B116</f>
        <v>5.15</v>
      </c>
      <c r="AK116" s="48" t="str">
        <f>IF($M116=0,'Question Key'!E84," ")</f>
        <v xml:space="preserve"> </v>
      </c>
      <c r="AL116" s="48" t="str">
        <f>IF($M116=0,'Question Key'!F84," ")</f>
        <v xml:space="preserve"> </v>
      </c>
      <c r="AM116" s="48" t="str">
        <f>IF($M116=0,'Question Key'!G84," ")</f>
        <v xml:space="preserve"> </v>
      </c>
      <c r="AN116" s="48" t="str">
        <f>IF($M116=0,'Question Key'!H84," ")</f>
        <v xml:space="preserve"> </v>
      </c>
      <c r="AO116" s="48" t="str">
        <f>IF($M116=0,'Question Key'!I84," ")</f>
        <v xml:space="preserve"> </v>
      </c>
      <c r="AP116" s="48" t="str">
        <f>IF($M116=0,'Question Key'!J84," ")</f>
        <v xml:space="preserve"> </v>
      </c>
      <c r="AQ116" s="48" t="str">
        <f>IF($M116=0,'Question Key'!K84," ")</f>
        <v xml:space="preserve"> </v>
      </c>
      <c r="AR116" s="48" t="str">
        <f>IF($M116=0,'Question Key'!L84," ")</f>
        <v xml:space="preserve"> </v>
      </c>
      <c r="AS116" s="48" t="str">
        <f>IF($M116=0,'Question Key'!M84," ")</f>
        <v xml:space="preserve"> </v>
      </c>
      <c r="AT116" s="48" t="str">
        <f>IF($M116=0,'Question Key'!N84," ")</f>
        <v xml:space="preserve"> </v>
      </c>
      <c r="AU116" s="48" t="str">
        <f>IF($M116=0,'Question Key'!O84," ")</f>
        <v xml:space="preserve"> </v>
      </c>
      <c r="AV116" s="48" t="str">
        <f>IF($M116=0,'Question Key'!P84," ")</f>
        <v xml:space="preserve"> </v>
      </c>
      <c r="AW116" s="48" t="str">
        <f>IF($M116=0,'Question Key'!Q84," ")</f>
        <v xml:space="preserve"> </v>
      </c>
      <c r="AX116" s="48" t="str">
        <f>IF($M116=0,'Question Key'!R84," ")</f>
        <v xml:space="preserve"> </v>
      </c>
      <c r="AY116" s="48" t="str">
        <f>IF($M116=0,'Question Key'!S84," ")</f>
        <v xml:space="preserve"> </v>
      </c>
      <c r="AZ116" s="48" t="str">
        <f>IF($M116=0,'Question Key'!T84," ")</f>
        <v xml:space="preserve"> </v>
      </c>
      <c r="BA116" s="48" t="str">
        <f>IF($M116=0,'Question Key'!U84," ")</f>
        <v xml:space="preserve"> </v>
      </c>
      <c r="BB116" s="48" t="str">
        <f>IF($M116=0,'Question Key'!V84," ")</f>
        <v xml:space="preserve"> </v>
      </c>
      <c r="BC116" s="48" t="str">
        <f>IF($M116=0,'Question Key'!W84," ")</f>
        <v xml:space="preserve"> </v>
      </c>
      <c r="BD116" s="48" t="str">
        <f>IF($M116=0,'Question Key'!X84," ")</f>
        <v xml:space="preserve"> </v>
      </c>
      <c r="BE116" s="48" t="str">
        <f>IF($M116=0,'Question Key'!Y84," ")</f>
        <v xml:space="preserve"> </v>
      </c>
    </row>
    <row r="117" spans="1:57" ht="13.5" customHeight="1" x14ac:dyDescent="0.2">
      <c r="B117" s="117" t="s">
        <v>91</v>
      </c>
      <c r="C117" s="128"/>
      <c r="D117" s="128" t="s">
        <v>278</v>
      </c>
      <c r="E117" s="128"/>
      <c r="F117" s="131"/>
      <c r="G117" s="41"/>
      <c r="H117" s="42" t="str">
        <f>'Question Key'!D85</f>
        <v>Y</v>
      </c>
      <c r="I117" s="41" t="str">
        <f t="shared" si="17"/>
        <v xml:space="preserve"> </v>
      </c>
      <c r="J117" s="119" t="s">
        <v>270</v>
      </c>
      <c r="K117" s="49"/>
      <c r="L117" s="44"/>
      <c r="M117" s="45">
        <f t="shared" si="18"/>
        <v>1</v>
      </c>
      <c r="N117" s="48">
        <f>IF($C117="",IF($M117&gt;1,'Question Key'!E85,0),0)</f>
        <v>0</v>
      </c>
      <c r="O117" s="48">
        <f>IF($C117="",IF($M117&gt;1,'Question Key'!F85,0),0)</f>
        <v>0</v>
      </c>
      <c r="P117" s="48">
        <f>IF($C117="",IF($M117&gt;1,'Question Key'!G85,0),0)</f>
        <v>0</v>
      </c>
      <c r="Q117" s="48">
        <f>IF($C117="",IF($M117&gt;1,'Question Key'!H85,0),0)</f>
        <v>0</v>
      </c>
      <c r="R117" s="48">
        <f>IF($C117="",IF($M117&gt;1,'Question Key'!I85,0),0)</f>
        <v>0</v>
      </c>
      <c r="S117" s="48">
        <f>IF($C117="",IF($M117&gt;1,'Question Key'!J85,0),0)</f>
        <v>0</v>
      </c>
      <c r="T117" s="48">
        <f>IF($C117="",IF($M117&gt;1,'Question Key'!K85,0),0)</f>
        <v>0</v>
      </c>
      <c r="U117" s="48">
        <f>IF($C117="",IF($M117&gt;1,'Question Key'!L85,0),0)</f>
        <v>0</v>
      </c>
      <c r="V117" s="48">
        <f>IF($C117="",IF($M117&gt;1,'Question Key'!M85,0),0)</f>
        <v>0</v>
      </c>
      <c r="W117" s="48">
        <f>IF($C117="",IF($M117&gt;1,'Question Key'!N85,0),0)</f>
        <v>0</v>
      </c>
      <c r="X117" s="48">
        <f>IF($C117="",IF($M117&gt;1,'Question Key'!O85,0),0)</f>
        <v>0</v>
      </c>
      <c r="Y117" s="48">
        <f>IF($C117="",IF($M117&gt;1,'Question Key'!P85,0),0)</f>
        <v>0</v>
      </c>
      <c r="Z117" s="48">
        <f>IF($C117="",IF($M117&gt;1,'Question Key'!Q85,0),0)</f>
        <v>0</v>
      </c>
      <c r="AA117" s="48">
        <f>IF($C117="",IF($M117&gt;1,'Question Key'!R85,0),0)</f>
        <v>0</v>
      </c>
      <c r="AB117" s="48">
        <f>IF($C117="",IF($M117&gt;1,'Question Key'!S85,0),0)</f>
        <v>0</v>
      </c>
      <c r="AC117" s="48">
        <f>IF($C117="",IF($M117&gt;1,'Question Key'!T85,0),0)</f>
        <v>0</v>
      </c>
      <c r="AD117" s="48">
        <f>IF($C117="",IF($M117&gt;1,'Question Key'!U85,0),0)</f>
        <v>0</v>
      </c>
      <c r="AE117" s="48">
        <f>IF($C117="",IF($M117&gt;1,'Question Key'!V85,0),0)</f>
        <v>0</v>
      </c>
      <c r="AF117" s="48">
        <f>IF($C117="",IF($M117&gt;1,'Question Key'!W85,0),0)</f>
        <v>0</v>
      </c>
      <c r="AG117" s="48">
        <f>IF($C117="",IF($M117&gt;1,'Question Key'!X85,0),0)</f>
        <v>0</v>
      </c>
      <c r="AH117" s="48">
        <f>IF($C117="",IF($M117&gt;1,'Question Key'!Y85,0),0)</f>
        <v>0</v>
      </c>
      <c r="AI117" s="14"/>
      <c r="AJ117" s="29" t="str">
        <f t="shared" si="19"/>
        <v>5.16</v>
      </c>
      <c r="AK117" s="48" t="str">
        <f>IF($M117=0,'Question Key'!E85," ")</f>
        <v xml:space="preserve"> </v>
      </c>
      <c r="AL117" s="48" t="str">
        <f>IF($M117=0,'Question Key'!F85," ")</f>
        <v xml:space="preserve"> </v>
      </c>
      <c r="AM117" s="48" t="str">
        <f>IF($M117=0,'Question Key'!G85," ")</f>
        <v xml:space="preserve"> </v>
      </c>
      <c r="AN117" s="48" t="str">
        <f>IF($M117=0,'Question Key'!H85," ")</f>
        <v xml:space="preserve"> </v>
      </c>
      <c r="AO117" s="48" t="str">
        <f>IF($M117=0,'Question Key'!I85," ")</f>
        <v xml:space="preserve"> </v>
      </c>
      <c r="AP117" s="48" t="str">
        <f>IF($M117=0,'Question Key'!J85," ")</f>
        <v xml:space="preserve"> </v>
      </c>
      <c r="AQ117" s="48" t="str">
        <f>IF($M117=0,'Question Key'!K85," ")</f>
        <v xml:space="preserve"> </v>
      </c>
      <c r="AR117" s="48" t="str">
        <f>IF($M117=0,'Question Key'!L85," ")</f>
        <v xml:space="preserve"> </v>
      </c>
      <c r="AS117" s="48" t="str">
        <f>IF($M117=0,'Question Key'!M85," ")</f>
        <v xml:space="preserve"> </v>
      </c>
      <c r="AT117" s="48" t="str">
        <f>IF($M117=0,'Question Key'!N85," ")</f>
        <v xml:space="preserve"> </v>
      </c>
      <c r="AU117" s="48" t="str">
        <f>IF($M117=0,'Question Key'!O85," ")</f>
        <v xml:space="preserve"> </v>
      </c>
      <c r="AV117" s="48" t="str">
        <f>IF($M117=0,'Question Key'!P85," ")</f>
        <v xml:space="preserve"> </v>
      </c>
      <c r="AW117" s="48" t="str">
        <f>IF($M117=0,'Question Key'!Q85," ")</f>
        <v xml:space="preserve"> </v>
      </c>
      <c r="AX117" s="48" t="str">
        <f>IF($M117=0,'Question Key'!R85," ")</f>
        <v xml:space="preserve"> </v>
      </c>
      <c r="AY117" s="48" t="str">
        <f>IF($M117=0,'Question Key'!S85," ")</f>
        <v xml:space="preserve"> </v>
      </c>
      <c r="AZ117" s="48" t="str">
        <f>IF($M117=0,'Question Key'!T85," ")</f>
        <v xml:space="preserve"> </v>
      </c>
      <c r="BA117" s="48" t="str">
        <f>IF($M117=0,'Question Key'!U85," ")</f>
        <v xml:space="preserve"> </v>
      </c>
      <c r="BB117" s="48" t="str">
        <f>IF($M117=0,'Question Key'!V85," ")</f>
        <v xml:space="preserve"> </v>
      </c>
      <c r="BC117" s="48" t="str">
        <f>IF($M117=0,'Question Key'!W85," ")</f>
        <v xml:space="preserve"> </v>
      </c>
      <c r="BD117" s="48" t="str">
        <f>IF($M117=0,'Question Key'!X85," ")</f>
        <v xml:space="preserve"> </v>
      </c>
      <c r="BE117" s="48" t="str">
        <f>IF($M117=0,'Question Key'!Y85," ")</f>
        <v xml:space="preserve"> </v>
      </c>
    </row>
    <row r="118" spans="1:57" ht="13.5" thickBot="1" x14ac:dyDescent="0.25">
      <c r="B118" s="40"/>
      <c r="C118" s="58">
        <f>COUNTA(C102:C117)</f>
        <v>0</v>
      </c>
      <c r="D118" s="58">
        <f>COUNTA(D102:D117)</f>
        <v>8</v>
      </c>
      <c r="E118" s="58">
        <f>COUNTA(E102:E117)</f>
        <v>2</v>
      </c>
      <c r="F118" s="58">
        <f>COUNTA(F102:F117)</f>
        <v>6</v>
      </c>
      <c r="G118" s="41"/>
      <c r="H118" s="42"/>
      <c r="I118" s="41"/>
      <c r="J118" s="49"/>
      <c r="K118" s="49"/>
      <c r="L118" s="44"/>
      <c r="M118" s="45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14"/>
      <c r="AJ118" s="29"/>
      <c r="AK118" s="53"/>
      <c r="AL118" s="53"/>
      <c r="AM118" s="53"/>
      <c r="AN118" s="53"/>
      <c r="AO118" s="53"/>
      <c r="AP118" s="53"/>
      <c r="AQ118" s="53"/>
      <c r="AR118" s="53"/>
      <c r="AS118" s="53"/>
      <c r="AT118" s="53"/>
      <c r="AU118" s="53"/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</row>
    <row r="119" spans="1:57" ht="15.75" thickBot="1" x14ac:dyDescent="0.25">
      <c r="A119" s="15">
        <f>16-C118</f>
        <v>16</v>
      </c>
      <c r="B119" s="40"/>
      <c r="C119" s="54"/>
      <c r="D119" s="54"/>
      <c r="E119" s="60">
        <f>(C118*0)+(D118*1)+(E118*2)+(F118*3)</f>
        <v>30</v>
      </c>
      <c r="F119" s="42"/>
      <c r="G119" s="41"/>
      <c r="H119" s="42"/>
      <c r="I119" s="41"/>
      <c r="J119" s="55" t="s">
        <v>9</v>
      </c>
      <c r="K119" s="55"/>
      <c r="L119" s="44"/>
      <c r="M119" s="45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14"/>
      <c r="AJ119" s="29"/>
      <c r="AK119" s="53"/>
      <c r="AL119" s="53"/>
      <c r="AM119" s="53"/>
      <c r="AN119" s="53"/>
      <c r="AO119" s="53"/>
      <c r="AP119" s="53"/>
      <c r="AQ119" s="53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</row>
    <row r="120" spans="1:57" x14ac:dyDescent="0.2">
      <c r="B120" s="40"/>
      <c r="C120" s="41"/>
      <c r="D120" s="41"/>
      <c r="E120" s="41"/>
      <c r="F120" s="41"/>
      <c r="G120" s="41"/>
      <c r="H120" s="42"/>
      <c r="I120" s="41"/>
      <c r="J120" s="49"/>
      <c r="K120" s="49"/>
      <c r="L120" s="44"/>
      <c r="M120" s="45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14"/>
      <c r="AJ120" s="29"/>
      <c r="AK120" s="53"/>
      <c r="AL120" s="53"/>
      <c r="AM120" s="53"/>
      <c r="AN120" s="53"/>
      <c r="AO120" s="53"/>
      <c r="AP120" s="53"/>
      <c r="AQ120" s="53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</row>
    <row r="121" spans="1:57" ht="15" x14ac:dyDescent="0.2">
      <c r="B121" s="40"/>
      <c r="C121" s="54"/>
      <c r="D121" s="54"/>
      <c r="E121" s="54"/>
      <c r="F121" s="54"/>
      <c r="G121" s="41"/>
      <c r="H121" s="42"/>
      <c r="I121" s="41"/>
      <c r="J121" s="57" t="s">
        <v>6</v>
      </c>
      <c r="K121" s="57"/>
      <c r="L121" s="44"/>
      <c r="M121" s="45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14"/>
      <c r="AJ121" s="29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</row>
    <row r="122" spans="1:57" x14ac:dyDescent="0.2">
      <c r="B122" s="40"/>
      <c r="C122" s="54"/>
      <c r="D122" s="54"/>
      <c r="E122" s="54"/>
      <c r="F122" s="54"/>
      <c r="G122" s="41"/>
      <c r="H122" s="42"/>
      <c r="I122" s="41"/>
      <c r="J122" s="56"/>
      <c r="K122" s="56"/>
      <c r="L122" s="44"/>
      <c r="M122" s="45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14"/>
      <c r="AJ122" s="29"/>
      <c r="AK122" s="53"/>
      <c r="AL122" s="53"/>
      <c r="AM122" s="53"/>
      <c r="AN122" s="53"/>
      <c r="AO122" s="53"/>
      <c r="AP122" s="53"/>
      <c r="AQ122" s="53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</row>
    <row r="123" spans="1:57" x14ac:dyDescent="0.2">
      <c r="B123" s="40"/>
      <c r="C123" s="54"/>
      <c r="D123" s="54"/>
      <c r="E123" s="54"/>
      <c r="F123" s="54"/>
      <c r="G123" s="41"/>
      <c r="H123" s="42"/>
      <c r="I123" s="41"/>
      <c r="J123" s="56"/>
      <c r="K123" s="56"/>
      <c r="L123" s="44"/>
      <c r="M123" s="45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14"/>
      <c r="AJ123" s="29"/>
      <c r="AK123" s="53"/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</row>
    <row r="124" spans="1:57" ht="15" x14ac:dyDescent="0.2">
      <c r="B124" s="40"/>
      <c r="C124" s="41"/>
      <c r="D124" s="41"/>
      <c r="E124" s="41"/>
      <c r="F124" s="41"/>
      <c r="G124" s="41"/>
      <c r="H124" s="42"/>
      <c r="I124" s="41"/>
      <c r="J124" s="57" t="s">
        <v>256</v>
      </c>
      <c r="K124" s="57"/>
      <c r="L124" s="44"/>
      <c r="M124" s="45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14"/>
      <c r="AJ124" s="29"/>
      <c r="AK124" s="53"/>
      <c r="AL124" s="53"/>
      <c r="AM124" s="53"/>
      <c r="AN124" s="53"/>
      <c r="AO124" s="53"/>
      <c r="AP124" s="53"/>
      <c r="AQ124" s="53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</row>
    <row r="125" spans="1:57" x14ac:dyDescent="0.2">
      <c r="B125" s="40" t="s">
        <v>92</v>
      </c>
      <c r="C125" s="128"/>
      <c r="D125" s="128"/>
      <c r="E125" s="128"/>
      <c r="F125" s="131" t="s">
        <v>278</v>
      </c>
      <c r="G125" s="41"/>
      <c r="H125" s="42" t="str">
        <f>'Question Key'!D86</f>
        <v>Y</v>
      </c>
      <c r="I125" s="41" t="str">
        <f t="shared" ref="I125:I154" si="20">IF(COUNT(C125:F125)&gt;1,"ERR"," ")</f>
        <v xml:space="preserve"> </v>
      </c>
      <c r="J125" s="49" t="s">
        <v>176</v>
      </c>
      <c r="K125" s="49"/>
      <c r="L125" s="44"/>
      <c r="M125" s="45">
        <f t="shared" ref="M125:M153" si="21">IF(F125="X",3,    IF(E125="X", 2,      IF(D125="x", 1,0)))</f>
        <v>3</v>
      </c>
      <c r="N125" s="48" t="str">
        <f>IF($C125="",IF($M125&gt;1,'Question Key'!E86,0),0)</f>
        <v xml:space="preserve"> </v>
      </c>
      <c r="O125" s="48" t="str">
        <f>IF($C125="",IF($M125&gt;1,'Question Key'!F86,0),0)</f>
        <v xml:space="preserve"> </v>
      </c>
      <c r="P125" s="48" t="str">
        <f>IF($C125="",IF($M125&gt;1,'Question Key'!G86,0),0)</f>
        <v xml:space="preserve"> </v>
      </c>
      <c r="Q125" s="48" t="str">
        <f>IF($C125="",IF($M125&gt;1,'Question Key'!H86,0),0)</f>
        <v xml:space="preserve"> </v>
      </c>
      <c r="R125" s="48" t="str">
        <f>IF($C125="",IF($M125&gt;1,'Question Key'!I86,0),0)</f>
        <v xml:space="preserve"> </v>
      </c>
      <c r="S125" s="48">
        <f>IF($C125="",IF($M125&gt;1,'Question Key'!J86,0),0)</f>
        <v>1</v>
      </c>
      <c r="T125" s="48">
        <f>IF($C125="",IF($M125&gt;1,'Question Key'!K86,0),0)</f>
        <v>1</v>
      </c>
      <c r="U125" s="48" t="str">
        <f>IF($C125="",IF($M125&gt;1,'Question Key'!L86,0),0)</f>
        <v xml:space="preserve"> </v>
      </c>
      <c r="V125" s="48">
        <f>IF($C125="",IF($M125&gt;1,'Question Key'!M86,0),0)</f>
        <v>1</v>
      </c>
      <c r="W125" s="48" t="str">
        <f>IF($C125="",IF($M125&gt;1,'Question Key'!N86,0),0)</f>
        <v xml:space="preserve">   </v>
      </c>
      <c r="X125" s="48" t="str">
        <f>IF($C125="",IF($M125&gt;1,'Question Key'!O86,0),0)</f>
        <v xml:space="preserve"> </v>
      </c>
      <c r="Y125" s="48" t="str">
        <f>IF($C125="",IF($M125&gt;1,'Question Key'!P86,0),0)</f>
        <v xml:space="preserve"> </v>
      </c>
      <c r="Z125" s="48" t="str">
        <f>IF($C125="",IF($M125&gt;1,'Question Key'!Q86,0),0)</f>
        <v xml:space="preserve"> </v>
      </c>
      <c r="AA125" s="48" t="str">
        <f>IF($C125="",IF($M125&gt;1,'Question Key'!R86,0),0)</f>
        <v xml:space="preserve"> </v>
      </c>
      <c r="AB125" s="48" t="str">
        <f>IF($C125="",IF($M125&gt;1,'Question Key'!S86,0),0)</f>
        <v xml:space="preserve"> </v>
      </c>
      <c r="AC125" s="48" t="str">
        <f>IF($C125="",IF($M125&gt;1,'Question Key'!T86,0),0)</f>
        <v xml:space="preserve"> </v>
      </c>
      <c r="AD125" s="48" t="str">
        <f>IF($C125="",IF($M125&gt;1,'Question Key'!U86,0),0)</f>
        <v xml:space="preserve"> </v>
      </c>
      <c r="AE125" s="48" t="str">
        <f>IF($C125="",IF($M125&gt;1,'Question Key'!V86,0),0)</f>
        <v xml:space="preserve"> </v>
      </c>
      <c r="AF125" s="48" t="str">
        <f>IF($C125="",IF($M125&gt;1,'Question Key'!W86,0),0)</f>
        <v xml:space="preserve"> </v>
      </c>
      <c r="AG125" s="48" t="str">
        <f>IF($C125="",IF($M125&gt;1,'Question Key'!X86,0),0)</f>
        <v xml:space="preserve"> </v>
      </c>
      <c r="AH125" s="48" t="str">
        <f>IF($C125="",IF($M125&gt;1,'Question Key'!Y86,0),0)</f>
        <v xml:space="preserve"> </v>
      </c>
      <c r="AI125" s="14"/>
      <c r="AJ125" s="29" t="str">
        <f t="shared" ref="AJ125:AJ153" si="22">B125</f>
        <v>6.1</v>
      </c>
      <c r="AK125" s="48" t="str">
        <f>IF($M125=0,'Question Key'!E86," ")</f>
        <v xml:space="preserve"> </v>
      </c>
      <c r="AL125" s="48" t="str">
        <f>IF($M125=0,'Question Key'!F86," ")</f>
        <v xml:space="preserve"> </v>
      </c>
      <c r="AM125" s="48" t="str">
        <f>IF($M125=0,'Question Key'!G86," ")</f>
        <v xml:space="preserve"> </v>
      </c>
      <c r="AN125" s="48" t="str">
        <f>IF($M125=0,'Question Key'!H86," ")</f>
        <v xml:space="preserve"> </v>
      </c>
      <c r="AO125" s="48" t="str">
        <f>IF($M125=0,'Question Key'!I86," ")</f>
        <v xml:space="preserve"> </v>
      </c>
      <c r="AP125" s="48" t="str">
        <f>IF($M125=0,'Question Key'!J86," ")</f>
        <v xml:space="preserve"> </v>
      </c>
      <c r="AQ125" s="48" t="str">
        <f>IF($M125=0,'Question Key'!K86," ")</f>
        <v xml:space="preserve"> </v>
      </c>
      <c r="AR125" s="48" t="str">
        <f>IF($M125=0,'Question Key'!L86," ")</f>
        <v xml:space="preserve"> </v>
      </c>
      <c r="AS125" s="48" t="str">
        <f>IF($M125=0,'Question Key'!M86," ")</f>
        <v xml:space="preserve"> </v>
      </c>
      <c r="AT125" s="48" t="str">
        <f>IF($M125=0,'Question Key'!N86," ")</f>
        <v xml:space="preserve"> </v>
      </c>
      <c r="AU125" s="48" t="str">
        <f>IF($M125=0,'Question Key'!O86," ")</f>
        <v xml:space="preserve"> </v>
      </c>
      <c r="AV125" s="48" t="str">
        <f>IF($M125=0,'Question Key'!P86," ")</f>
        <v xml:space="preserve"> </v>
      </c>
      <c r="AW125" s="48" t="str">
        <f>IF($M125=0,'Question Key'!Q86," ")</f>
        <v xml:space="preserve"> </v>
      </c>
      <c r="AX125" s="48" t="str">
        <f>IF($M125=0,'Question Key'!R86," ")</f>
        <v xml:space="preserve"> </v>
      </c>
      <c r="AY125" s="48" t="str">
        <f>IF($M125=0,'Question Key'!S86," ")</f>
        <v xml:space="preserve"> </v>
      </c>
      <c r="AZ125" s="48" t="str">
        <f>IF($M125=0,'Question Key'!T86," ")</f>
        <v xml:space="preserve"> </v>
      </c>
      <c r="BA125" s="48" t="str">
        <f>IF($M125=0,'Question Key'!U86," ")</f>
        <v xml:space="preserve"> </v>
      </c>
      <c r="BB125" s="48" t="str">
        <f>IF($M125=0,'Question Key'!V86," ")</f>
        <v xml:space="preserve"> </v>
      </c>
      <c r="BC125" s="48" t="str">
        <f>IF($M125=0,'Question Key'!W86," ")</f>
        <v xml:space="preserve"> </v>
      </c>
      <c r="BD125" s="48" t="str">
        <f>IF($M125=0,'Question Key'!X86," ")</f>
        <v xml:space="preserve"> </v>
      </c>
      <c r="BE125" s="48" t="str">
        <f>IF($M125=0,'Question Key'!Y86," ")</f>
        <v xml:space="preserve"> </v>
      </c>
    </row>
    <row r="126" spans="1:57" x14ac:dyDescent="0.2">
      <c r="B126" s="117" t="s">
        <v>93</v>
      </c>
      <c r="C126" s="128"/>
      <c r="D126" s="131" t="s">
        <v>278</v>
      </c>
      <c r="E126" s="128"/>
      <c r="F126" s="128"/>
      <c r="G126" s="41"/>
      <c r="H126" s="42" t="str">
        <f>'Question Key'!D87</f>
        <v>Y</v>
      </c>
      <c r="I126" s="41" t="str">
        <f t="shared" si="20"/>
        <v xml:space="preserve"> </v>
      </c>
      <c r="J126" s="49" t="s">
        <v>177</v>
      </c>
      <c r="K126" s="49"/>
      <c r="L126" s="44"/>
      <c r="M126" s="45">
        <f t="shared" si="21"/>
        <v>1</v>
      </c>
      <c r="N126" s="48">
        <f>IF($C126="",IF($M126&gt;1,'Question Key'!E87,0),0)</f>
        <v>0</v>
      </c>
      <c r="O126" s="48">
        <f>IF($C126="",IF($M126&gt;1,'Question Key'!F87,0),0)</f>
        <v>0</v>
      </c>
      <c r="P126" s="48">
        <f>IF($C126="",IF($M126&gt;1,'Question Key'!G87,0),0)</f>
        <v>0</v>
      </c>
      <c r="Q126" s="48">
        <f>IF($C126="",IF($M126&gt;1,'Question Key'!H87,0),0)</f>
        <v>0</v>
      </c>
      <c r="R126" s="48">
        <f>IF($C126="",IF($M126&gt;1,'Question Key'!I87,0),0)</f>
        <v>0</v>
      </c>
      <c r="S126" s="48">
        <f>IF($C126="",IF($M126&gt;1,'Question Key'!J87,0),0)</f>
        <v>0</v>
      </c>
      <c r="T126" s="48">
        <f>IF($C126="",IF($M126&gt;1,'Question Key'!K87,0),0)</f>
        <v>0</v>
      </c>
      <c r="U126" s="48">
        <f>IF($C126="",IF($M126&gt;1,'Question Key'!L87,0),0)</f>
        <v>0</v>
      </c>
      <c r="V126" s="48">
        <f>IF($C126="",IF($M126&gt;1,'Question Key'!M87,0),0)</f>
        <v>0</v>
      </c>
      <c r="W126" s="48">
        <f>IF($C126="",IF($M126&gt;1,'Question Key'!N87,0),0)</f>
        <v>0</v>
      </c>
      <c r="X126" s="48">
        <f>IF($C126="",IF($M126&gt;1,'Question Key'!O87,0),0)</f>
        <v>0</v>
      </c>
      <c r="Y126" s="48">
        <f>IF($C126="",IF($M126&gt;1,'Question Key'!P87,0),0)</f>
        <v>0</v>
      </c>
      <c r="Z126" s="48">
        <f>IF($C126="",IF($M126&gt;1,'Question Key'!Q87,0),0)</f>
        <v>0</v>
      </c>
      <c r="AA126" s="48">
        <f>IF($C126="",IF($M126&gt;1,'Question Key'!R87,0),0)</f>
        <v>0</v>
      </c>
      <c r="AB126" s="48">
        <f>IF($C126="",IF($M126&gt;1,'Question Key'!S87,0),0)</f>
        <v>0</v>
      </c>
      <c r="AC126" s="48">
        <f>IF($C126="",IF($M126&gt;1,'Question Key'!T87,0),0)</f>
        <v>0</v>
      </c>
      <c r="AD126" s="48">
        <f>IF($C126="",IF($M126&gt;1,'Question Key'!U87,0),0)</f>
        <v>0</v>
      </c>
      <c r="AE126" s="48">
        <f>IF($C126="",IF($M126&gt;1,'Question Key'!V87,0),0)</f>
        <v>0</v>
      </c>
      <c r="AF126" s="48">
        <f>IF($C126="",IF($M126&gt;1,'Question Key'!W87,0),0)</f>
        <v>0</v>
      </c>
      <c r="AG126" s="48">
        <f>IF($C126="",IF($M126&gt;1,'Question Key'!X87,0),0)</f>
        <v>0</v>
      </c>
      <c r="AH126" s="48">
        <f>IF($C126="",IF($M126&gt;1,'Question Key'!Y87,0),0)</f>
        <v>0</v>
      </c>
      <c r="AI126" s="14"/>
      <c r="AJ126" s="29" t="str">
        <f t="shared" si="22"/>
        <v>6.2</v>
      </c>
      <c r="AK126" s="48" t="str">
        <f>IF($M126=0,'Question Key'!E87," ")</f>
        <v xml:space="preserve"> </v>
      </c>
      <c r="AL126" s="48" t="str">
        <f>IF($M126=0,'Question Key'!F87," ")</f>
        <v xml:space="preserve"> </v>
      </c>
      <c r="AM126" s="48" t="str">
        <f>IF($M126=0,'Question Key'!G87," ")</f>
        <v xml:space="preserve"> </v>
      </c>
      <c r="AN126" s="48" t="str">
        <f>IF($M126=0,'Question Key'!H87," ")</f>
        <v xml:space="preserve"> </v>
      </c>
      <c r="AO126" s="48" t="str">
        <f>IF($M126=0,'Question Key'!I87," ")</f>
        <v xml:space="preserve"> </v>
      </c>
      <c r="AP126" s="48" t="str">
        <f>IF($M126=0,'Question Key'!J87," ")</f>
        <v xml:space="preserve"> </v>
      </c>
      <c r="AQ126" s="48" t="str">
        <f>IF($M126=0,'Question Key'!K87," ")</f>
        <v xml:space="preserve"> </v>
      </c>
      <c r="AR126" s="48" t="str">
        <f>IF($M126=0,'Question Key'!L87," ")</f>
        <v xml:space="preserve"> </v>
      </c>
      <c r="AS126" s="48" t="str">
        <f>IF($M126=0,'Question Key'!M87," ")</f>
        <v xml:space="preserve"> </v>
      </c>
      <c r="AT126" s="48" t="str">
        <f>IF($M126=0,'Question Key'!N87," ")</f>
        <v xml:space="preserve"> </v>
      </c>
      <c r="AU126" s="48" t="str">
        <f>IF($M126=0,'Question Key'!O87," ")</f>
        <v xml:space="preserve"> </v>
      </c>
      <c r="AV126" s="48" t="str">
        <f>IF($M126=0,'Question Key'!P87," ")</f>
        <v xml:space="preserve"> </v>
      </c>
      <c r="AW126" s="48" t="str">
        <f>IF($M126=0,'Question Key'!Q87," ")</f>
        <v xml:space="preserve"> </v>
      </c>
      <c r="AX126" s="48" t="str">
        <f>IF($M126=0,'Question Key'!R87," ")</f>
        <v xml:space="preserve"> </v>
      </c>
      <c r="AY126" s="48" t="str">
        <f>IF($M126=0,'Question Key'!S87," ")</f>
        <v xml:space="preserve"> </v>
      </c>
      <c r="AZ126" s="48" t="str">
        <f>IF($M126=0,'Question Key'!T87," ")</f>
        <v xml:space="preserve"> </v>
      </c>
      <c r="BA126" s="48" t="str">
        <f>IF($M126=0,'Question Key'!U87," ")</f>
        <v xml:space="preserve"> </v>
      </c>
      <c r="BB126" s="48" t="str">
        <f>IF($M126=0,'Question Key'!V87," ")</f>
        <v xml:space="preserve"> </v>
      </c>
      <c r="BC126" s="48" t="str">
        <f>IF($M126=0,'Question Key'!W87," ")</f>
        <v xml:space="preserve"> </v>
      </c>
      <c r="BD126" s="48" t="str">
        <f>IF($M126=0,'Question Key'!X87," ")</f>
        <v xml:space="preserve"> </v>
      </c>
      <c r="BE126" s="48" t="str">
        <f>IF($M126=0,'Question Key'!Y87," ")</f>
        <v xml:space="preserve"> </v>
      </c>
    </row>
    <row r="127" spans="1:57" ht="25.5" x14ac:dyDescent="0.2">
      <c r="B127" s="40" t="s">
        <v>94</v>
      </c>
      <c r="C127" s="128"/>
      <c r="D127" s="128" t="s">
        <v>278</v>
      </c>
      <c r="E127" s="128"/>
      <c r="F127" s="129"/>
      <c r="G127" s="41"/>
      <c r="H127" s="42" t="str">
        <f>'Question Key'!D88</f>
        <v>Y</v>
      </c>
      <c r="I127" s="41" t="str">
        <f t="shared" si="20"/>
        <v xml:space="preserve"> </v>
      </c>
      <c r="J127" s="49" t="s">
        <v>178</v>
      </c>
      <c r="K127" s="49"/>
      <c r="L127" s="44"/>
      <c r="M127" s="45">
        <f t="shared" si="21"/>
        <v>1</v>
      </c>
      <c r="N127" s="48">
        <f>IF($C127="",IF($M127&gt;1,'Question Key'!E88,0),0)</f>
        <v>0</v>
      </c>
      <c r="O127" s="48">
        <f>IF($C127="",IF($M127&gt;1,'Question Key'!F88,0),0)</f>
        <v>0</v>
      </c>
      <c r="P127" s="48">
        <f>IF($C127="",IF($M127&gt;1,'Question Key'!G88,0),0)</f>
        <v>0</v>
      </c>
      <c r="Q127" s="48">
        <f>IF($C127="",IF($M127&gt;1,'Question Key'!H88,0),0)</f>
        <v>0</v>
      </c>
      <c r="R127" s="48">
        <f>IF($C127="",IF($M127&gt;1,'Question Key'!I88,0),0)</f>
        <v>0</v>
      </c>
      <c r="S127" s="48">
        <f>IF($C127="",IF($M127&gt;1,'Question Key'!J88,0),0)</f>
        <v>0</v>
      </c>
      <c r="T127" s="48">
        <f>IF($C127="",IF($M127&gt;1,'Question Key'!K88,0),0)</f>
        <v>0</v>
      </c>
      <c r="U127" s="48">
        <f>IF($C127="",IF($M127&gt;1,'Question Key'!L88,0),0)</f>
        <v>0</v>
      </c>
      <c r="V127" s="48">
        <f>IF($C127="",IF($M127&gt;1,'Question Key'!M88,0),0)</f>
        <v>0</v>
      </c>
      <c r="W127" s="48">
        <f>IF($C127="",IF($M127&gt;1,'Question Key'!N88,0),0)</f>
        <v>0</v>
      </c>
      <c r="X127" s="48">
        <f>IF($C127="",IF($M127&gt;1,'Question Key'!O88,0),0)</f>
        <v>0</v>
      </c>
      <c r="Y127" s="48">
        <f>IF($C127="",IF($M127&gt;1,'Question Key'!P88,0),0)</f>
        <v>0</v>
      </c>
      <c r="Z127" s="48">
        <f>IF($C127="",IF($M127&gt;1,'Question Key'!Q88,0),0)</f>
        <v>0</v>
      </c>
      <c r="AA127" s="48">
        <f>IF($C127="",IF($M127&gt;1,'Question Key'!R88,0),0)</f>
        <v>0</v>
      </c>
      <c r="AB127" s="48">
        <f>IF($C127="",IF($M127&gt;1,'Question Key'!S88,0),0)</f>
        <v>0</v>
      </c>
      <c r="AC127" s="48">
        <f>IF($C127="",IF($M127&gt;1,'Question Key'!T88,0),0)</f>
        <v>0</v>
      </c>
      <c r="AD127" s="48">
        <f>IF($C127="",IF($M127&gt;1,'Question Key'!U88,0),0)</f>
        <v>0</v>
      </c>
      <c r="AE127" s="48">
        <f>IF($C127="",IF($M127&gt;1,'Question Key'!V88,0),0)</f>
        <v>0</v>
      </c>
      <c r="AF127" s="48">
        <f>IF($C127="",IF($M127&gt;1,'Question Key'!W88,0),0)</f>
        <v>0</v>
      </c>
      <c r="AG127" s="48">
        <f>IF($C127="",IF($M127&gt;1,'Question Key'!X88,0),0)</f>
        <v>0</v>
      </c>
      <c r="AH127" s="48">
        <f>IF($C127="",IF($M127&gt;1,'Question Key'!Y88,0),0)</f>
        <v>0</v>
      </c>
      <c r="AI127" s="14"/>
      <c r="AJ127" s="29" t="str">
        <f t="shared" si="22"/>
        <v>6.3</v>
      </c>
      <c r="AK127" s="48" t="str">
        <f>IF($M127=0,'Question Key'!E88," ")</f>
        <v xml:space="preserve"> </v>
      </c>
      <c r="AL127" s="48" t="str">
        <f>IF($M127=0,'Question Key'!F88," ")</f>
        <v xml:space="preserve"> </v>
      </c>
      <c r="AM127" s="48" t="str">
        <f>IF($M127=0,'Question Key'!G88," ")</f>
        <v xml:space="preserve"> </v>
      </c>
      <c r="AN127" s="48" t="str">
        <f>IF($M127=0,'Question Key'!H88," ")</f>
        <v xml:space="preserve"> </v>
      </c>
      <c r="AO127" s="48" t="str">
        <f>IF($M127=0,'Question Key'!I88," ")</f>
        <v xml:space="preserve"> </v>
      </c>
      <c r="AP127" s="48" t="str">
        <f>IF($M127=0,'Question Key'!J88," ")</f>
        <v xml:space="preserve"> </v>
      </c>
      <c r="AQ127" s="48" t="str">
        <f>IF($M127=0,'Question Key'!K88," ")</f>
        <v xml:space="preserve"> </v>
      </c>
      <c r="AR127" s="48" t="str">
        <f>IF($M127=0,'Question Key'!L88," ")</f>
        <v xml:space="preserve"> </v>
      </c>
      <c r="AS127" s="48" t="str">
        <f>IF($M127=0,'Question Key'!M88," ")</f>
        <v xml:space="preserve"> </v>
      </c>
      <c r="AT127" s="48" t="str">
        <f>IF($M127=0,'Question Key'!N88," ")</f>
        <v xml:space="preserve"> </v>
      </c>
      <c r="AU127" s="48" t="str">
        <f>IF($M127=0,'Question Key'!O88," ")</f>
        <v xml:space="preserve"> </v>
      </c>
      <c r="AV127" s="48" t="str">
        <f>IF($M127=0,'Question Key'!P88," ")</f>
        <v xml:space="preserve"> </v>
      </c>
      <c r="AW127" s="48" t="str">
        <f>IF($M127=0,'Question Key'!Q88," ")</f>
        <v xml:space="preserve"> </v>
      </c>
      <c r="AX127" s="48" t="str">
        <f>IF($M127=0,'Question Key'!R88," ")</f>
        <v xml:space="preserve"> </v>
      </c>
      <c r="AY127" s="48" t="str">
        <f>IF($M127=0,'Question Key'!S88," ")</f>
        <v xml:space="preserve"> </v>
      </c>
      <c r="AZ127" s="48" t="str">
        <f>IF($M127=0,'Question Key'!T88," ")</f>
        <v xml:space="preserve"> </v>
      </c>
      <c r="BA127" s="48" t="str">
        <f>IF($M127=0,'Question Key'!U88," ")</f>
        <v xml:space="preserve"> </v>
      </c>
      <c r="BB127" s="48" t="str">
        <f>IF($M127=0,'Question Key'!V88," ")</f>
        <v xml:space="preserve"> </v>
      </c>
      <c r="BC127" s="48" t="str">
        <f>IF($M127=0,'Question Key'!W88," ")</f>
        <v xml:space="preserve"> </v>
      </c>
      <c r="BD127" s="48" t="str">
        <f>IF($M127=0,'Question Key'!X88," ")</f>
        <v xml:space="preserve"> </v>
      </c>
      <c r="BE127" s="48" t="str">
        <f>IF($M127=0,'Question Key'!Y88," ")</f>
        <v xml:space="preserve"> </v>
      </c>
    </row>
    <row r="128" spans="1:57" x14ac:dyDescent="0.2">
      <c r="B128" s="117" t="s">
        <v>95</v>
      </c>
      <c r="C128" s="128"/>
      <c r="D128" s="128" t="s">
        <v>278</v>
      </c>
      <c r="E128" s="128"/>
      <c r="F128" s="129"/>
      <c r="G128" s="41"/>
      <c r="H128" s="42" t="str">
        <f>'Question Key'!D89</f>
        <v>Y</v>
      </c>
      <c r="I128" s="41" t="str">
        <f t="shared" si="20"/>
        <v xml:space="preserve"> </v>
      </c>
      <c r="J128" s="49" t="s">
        <v>179</v>
      </c>
      <c r="K128" s="49"/>
      <c r="L128" s="44"/>
      <c r="M128" s="45">
        <f t="shared" si="21"/>
        <v>1</v>
      </c>
      <c r="N128" s="48">
        <f>IF($C128="",IF($M128&gt;1,'Question Key'!E89,0),0)</f>
        <v>0</v>
      </c>
      <c r="O128" s="48">
        <f>IF($C128="",IF($M128&gt;1,'Question Key'!F89,0),0)</f>
        <v>0</v>
      </c>
      <c r="P128" s="48">
        <f>IF($C128="",IF($M128&gt;1,'Question Key'!G89,0),0)</f>
        <v>0</v>
      </c>
      <c r="Q128" s="48">
        <f>IF($C128="",IF($M128&gt;1,'Question Key'!H89,0),0)</f>
        <v>0</v>
      </c>
      <c r="R128" s="48">
        <f>IF($C128="",IF($M128&gt;1,'Question Key'!I89,0),0)</f>
        <v>0</v>
      </c>
      <c r="S128" s="48">
        <f>IF($C128="",IF($M128&gt;1,'Question Key'!J89,0),0)</f>
        <v>0</v>
      </c>
      <c r="T128" s="48">
        <f>IF($C128="",IF($M128&gt;1,'Question Key'!K89,0),0)</f>
        <v>0</v>
      </c>
      <c r="U128" s="48">
        <f>IF($C128="",IF($M128&gt;1,'Question Key'!L89,0),0)</f>
        <v>0</v>
      </c>
      <c r="V128" s="48">
        <f>IF($C128="",IF($M128&gt;1,'Question Key'!M89,0),0)</f>
        <v>0</v>
      </c>
      <c r="W128" s="48">
        <f>IF($C128="",IF($M128&gt;1,'Question Key'!N89,0),0)</f>
        <v>0</v>
      </c>
      <c r="X128" s="48">
        <f>IF($C128="",IF($M128&gt;1,'Question Key'!O89,0),0)</f>
        <v>0</v>
      </c>
      <c r="Y128" s="48">
        <f>IF($C128="",IF($M128&gt;1,'Question Key'!P89,0),0)</f>
        <v>0</v>
      </c>
      <c r="Z128" s="48">
        <f>IF($C128="",IF($M128&gt;1,'Question Key'!Q89,0),0)</f>
        <v>0</v>
      </c>
      <c r="AA128" s="48">
        <f>IF($C128="",IF($M128&gt;1,'Question Key'!R89,0),0)</f>
        <v>0</v>
      </c>
      <c r="AB128" s="48">
        <f>IF($C128="",IF($M128&gt;1,'Question Key'!S89,0),0)</f>
        <v>0</v>
      </c>
      <c r="AC128" s="48">
        <f>IF($C128="",IF($M128&gt;1,'Question Key'!T89,0),0)</f>
        <v>0</v>
      </c>
      <c r="AD128" s="48">
        <f>IF($C128="",IF($M128&gt;1,'Question Key'!U89,0),0)</f>
        <v>0</v>
      </c>
      <c r="AE128" s="48">
        <f>IF($C128="",IF($M128&gt;1,'Question Key'!V89,0),0)</f>
        <v>0</v>
      </c>
      <c r="AF128" s="48">
        <f>IF($C128="",IF($M128&gt;1,'Question Key'!W89,0),0)</f>
        <v>0</v>
      </c>
      <c r="AG128" s="48">
        <f>IF($C128="",IF($M128&gt;1,'Question Key'!X89,0),0)</f>
        <v>0</v>
      </c>
      <c r="AH128" s="48">
        <f>IF($C128="",IF($M128&gt;1,'Question Key'!Y89,0),0)</f>
        <v>0</v>
      </c>
      <c r="AI128" s="14"/>
      <c r="AJ128" s="29" t="str">
        <f t="shared" si="22"/>
        <v>6.4</v>
      </c>
      <c r="AK128" s="48" t="str">
        <f>IF($M128=0,'Question Key'!E89," ")</f>
        <v xml:space="preserve"> </v>
      </c>
      <c r="AL128" s="48" t="str">
        <f>IF($M128=0,'Question Key'!F89," ")</f>
        <v xml:space="preserve"> </v>
      </c>
      <c r="AM128" s="48" t="str">
        <f>IF($M128=0,'Question Key'!G89," ")</f>
        <v xml:space="preserve"> </v>
      </c>
      <c r="AN128" s="48" t="str">
        <f>IF($M128=0,'Question Key'!H89," ")</f>
        <v xml:space="preserve"> </v>
      </c>
      <c r="AO128" s="48" t="str">
        <f>IF($M128=0,'Question Key'!I89," ")</f>
        <v xml:space="preserve"> </v>
      </c>
      <c r="AP128" s="48" t="str">
        <f>IF($M128=0,'Question Key'!J89," ")</f>
        <v xml:space="preserve"> </v>
      </c>
      <c r="AQ128" s="48" t="str">
        <f>IF($M128=0,'Question Key'!K89," ")</f>
        <v xml:space="preserve"> </v>
      </c>
      <c r="AR128" s="48" t="str">
        <f>IF($M128=0,'Question Key'!L89," ")</f>
        <v xml:space="preserve"> </v>
      </c>
      <c r="AS128" s="48" t="str">
        <f>IF($M128=0,'Question Key'!M89," ")</f>
        <v xml:space="preserve"> </v>
      </c>
      <c r="AT128" s="48" t="str">
        <f>IF($M128=0,'Question Key'!N89," ")</f>
        <v xml:space="preserve"> </v>
      </c>
      <c r="AU128" s="48" t="str">
        <f>IF($M128=0,'Question Key'!O89," ")</f>
        <v xml:space="preserve"> </v>
      </c>
      <c r="AV128" s="48" t="str">
        <f>IF($M128=0,'Question Key'!P89," ")</f>
        <v xml:space="preserve"> </v>
      </c>
      <c r="AW128" s="48" t="str">
        <f>IF($M128=0,'Question Key'!Q89," ")</f>
        <v xml:space="preserve"> </v>
      </c>
      <c r="AX128" s="48" t="str">
        <f>IF($M128=0,'Question Key'!R89," ")</f>
        <v xml:space="preserve"> </v>
      </c>
      <c r="AY128" s="48" t="str">
        <f>IF($M128=0,'Question Key'!S89," ")</f>
        <v xml:space="preserve"> </v>
      </c>
      <c r="AZ128" s="48" t="str">
        <f>IF($M128=0,'Question Key'!T89," ")</f>
        <v xml:space="preserve"> </v>
      </c>
      <c r="BA128" s="48" t="str">
        <f>IF($M128=0,'Question Key'!U89," ")</f>
        <v xml:space="preserve"> </v>
      </c>
      <c r="BB128" s="48" t="str">
        <f>IF($M128=0,'Question Key'!V89," ")</f>
        <v xml:space="preserve"> </v>
      </c>
      <c r="BC128" s="48" t="str">
        <f>IF($M128=0,'Question Key'!W89," ")</f>
        <v xml:space="preserve"> </v>
      </c>
      <c r="BD128" s="48" t="str">
        <f>IF($M128=0,'Question Key'!X89," ")</f>
        <v xml:space="preserve"> </v>
      </c>
      <c r="BE128" s="48" t="str">
        <f>IF($M128=0,'Question Key'!Y89," ")</f>
        <v xml:space="preserve"> </v>
      </c>
    </row>
    <row r="129" spans="2:57" x14ac:dyDescent="0.2">
      <c r="B129" s="40" t="s">
        <v>96</v>
      </c>
      <c r="C129" s="128"/>
      <c r="D129" s="128"/>
      <c r="E129" s="128"/>
      <c r="F129" s="131" t="s">
        <v>278</v>
      </c>
      <c r="G129" s="41"/>
      <c r="H129" s="42" t="str">
        <f>'Question Key'!D90</f>
        <v>Y</v>
      </c>
      <c r="I129" s="41" t="str">
        <f t="shared" si="20"/>
        <v xml:space="preserve"> </v>
      </c>
      <c r="J129" s="49" t="s">
        <v>180</v>
      </c>
      <c r="K129" s="49"/>
      <c r="L129" s="44"/>
      <c r="M129" s="45">
        <f t="shared" si="21"/>
        <v>3</v>
      </c>
      <c r="N129" s="48" t="str">
        <f>IF($C129="",IF($M129&gt;1,'Question Key'!E90,0),0)</f>
        <v xml:space="preserve"> </v>
      </c>
      <c r="O129" s="48" t="str">
        <f>IF($C129="",IF($M129&gt;1,'Question Key'!F90,0),0)</f>
        <v xml:space="preserve"> </v>
      </c>
      <c r="P129" s="48" t="str">
        <f>IF($C129="",IF($M129&gt;1,'Question Key'!G90,0),0)</f>
        <v xml:space="preserve"> </v>
      </c>
      <c r="Q129" s="48" t="str">
        <f>IF($C129="",IF($M129&gt;1,'Question Key'!H90,0),0)</f>
        <v xml:space="preserve"> </v>
      </c>
      <c r="R129" s="48" t="str">
        <f>IF($C129="",IF($M129&gt;1,'Question Key'!I90,0),0)</f>
        <v xml:space="preserve"> </v>
      </c>
      <c r="S129" s="48">
        <f>IF($C129="",IF($M129&gt;1,'Question Key'!J90,0),0)</f>
        <v>0</v>
      </c>
      <c r="T129" s="48" t="str">
        <f>IF($C129="",IF($M129&gt;1,'Question Key'!K90,0),0)</f>
        <v xml:space="preserve"> </v>
      </c>
      <c r="U129" s="48">
        <f>IF($C129="",IF($M129&gt;1,'Question Key'!L90,0),0)</f>
        <v>1</v>
      </c>
      <c r="V129" s="48">
        <f>IF($C129="",IF($M129&gt;1,'Question Key'!M90,0),0)</f>
        <v>1</v>
      </c>
      <c r="W129" s="48" t="str">
        <f>IF($C129="",IF($M129&gt;1,'Question Key'!N90,0),0)</f>
        <v xml:space="preserve"> </v>
      </c>
      <c r="X129" s="48" t="str">
        <f>IF($C129="",IF($M129&gt;1,'Question Key'!O90,0),0)</f>
        <v xml:space="preserve"> </v>
      </c>
      <c r="Y129" s="48">
        <f>IF($C129="",IF($M129&gt;1,'Question Key'!P90,0),0)</f>
        <v>1</v>
      </c>
      <c r="Z129" s="48" t="str">
        <f>IF($C129="",IF($M129&gt;1,'Question Key'!Q90,0),0)</f>
        <v xml:space="preserve"> </v>
      </c>
      <c r="AA129" s="48" t="str">
        <f>IF($C129="",IF($M129&gt;1,'Question Key'!R90,0),0)</f>
        <v xml:space="preserve"> </v>
      </c>
      <c r="AB129" s="48" t="str">
        <f>IF($C129="",IF($M129&gt;1,'Question Key'!S90,0),0)</f>
        <v xml:space="preserve"> </v>
      </c>
      <c r="AC129" s="48" t="str">
        <f>IF($C129="",IF($M129&gt;1,'Question Key'!T90,0),0)</f>
        <v xml:space="preserve"> </v>
      </c>
      <c r="AD129" s="48" t="str">
        <f>IF($C129="",IF($M129&gt;1,'Question Key'!U90,0),0)</f>
        <v xml:space="preserve"> </v>
      </c>
      <c r="AE129" s="48" t="str">
        <f>IF($C129="",IF($M129&gt;1,'Question Key'!V90,0),0)</f>
        <v xml:space="preserve"> </v>
      </c>
      <c r="AF129" s="48" t="str">
        <f>IF($C129="",IF($M129&gt;1,'Question Key'!W90,0),0)</f>
        <v xml:space="preserve"> </v>
      </c>
      <c r="AG129" s="48" t="str">
        <f>IF($C129="",IF($M129&gt;1,'Question Key'!X90,0),0)</f>
        <v xml:space="preserve"> </v>
      </c>
      <c r="AH129" s="48" t="str">
        <f>IF($C129="",IF($M129&gt;1,'Question Key'!Y90,0),0)</f>
        <v xml:space="preserve"> </v>
      </c>
      <c r="AI129" s="14"/>
      <c r="AJ129" s="29" t="str">
        <f t="shared" si="22"/>
        <v>6.5</v>
      </c>
      <c r="AK129" s="48" t="str">
        <f>IF($M129=0,'Question Key'!E90," ")</f>
        <v xml:space="preserve"> </v>
      </c>
      <c r="AL129" s="48" t="str">
        <f>IF($M129=0,'Question Key'!F90," ")</f>
        <v xml:space="preserve"> </v>
      </c>
      <c r="AM129" s="48" t="str">
        <f>IF($M129=0,'Question Key'!G90," ")</f>
        <v xml:space="preserve"> </v>
      </c>
      <c r="AN129" s="48" t="str">
        <f>IF($M129=0,'Question Key'!H90," ")</f>
        <v xml:space="preserve"> </v>
      </c>
      <c r="AO129" s="48" t="str">
        <f>IF($M129=0,'Question Key'!I90," ")</f>
        <v xml:space="preserve"> </v>
      </c>
      <c r="AP129" s="48" t="str">
        <f>IF($M129=0,'Question Key'!J90," ")</f>
        <v xml:space="preserve"> </v>
      </c>
      <c r="AQ129" s="48" t="str">
        <f>IF($M129=0,'Question Key'!K90," ")</f>
        <v xml:space="preserve"> </v>
      </c>
      <c r="AR129" s="48" t="str">
        <f>IF($M129=0,'Question Key'!L90," ")</f>
        <v xml:space="preserve"> </v>
      </c>
      <c r="AS129" s="48" t="str">
        <f>IF($M129=0,'Question Key'!M90," ")</f>
        <v xml:space="preserve"> </v>
      </c>
      <c r="AT129" s="48" t="str">
        <f>IF($M129=0,'Question Key'!N90," ")</f>
        <v xml:space="preserve"> </v>
      </c>
      <c r="AU129" s="48" t="str">
        <f>IF($M129=0,'Question Key'!O90," ")</f>
        <v xml:space="preserve"> </v>
      </c>
      <c r="AV129" s="48" t="str">
        <f>IF($M129=0,'Question Key'!P90," ")</f>
        <v xml:space="preserve"> </v>
      </c>
      <c r="AW129" s="48" t="str">
        <f>IF($M129=0,'Question Key'!Q90," ")</f>
        <v xml:space="preserve"> </v>
      </c>
      <c r="AX129" s="48" t="str">
        <f>IF($M129=0,'Question Key'!R90," ")</f>
        <v xml:space="preserve"> </v>
      </c>
      <c r="AY129" s="48" t="str">
        <f>IF($M129=0,'Question Key'!S90," ")</f>
        <v xml:space="preserve"> </v>
      </c>
      <c r="AZ129" s="48" t="str">
        <f>IF($M129=0,'Question Key'!T90," ")</f>
        <v xml:space="preserve"> </v>
      </c>
      <c r="BA129" s="48" t="str">
        <f>IF($M129=0,'Question Key'!U90," ")</f>
        <v xml:space="preserve"> </v>
      </c>
      <c r="BB129" s="48" t="str">
        <f>IF($M129=0,'Question Key'!V90," ")</f>
        <v xml:space="preserve"> </v>
      </c>
      <c r="BC129" s="48" t="str">
        <f>IF($M129=0,'Question Key'!W90," ")</f>
        <v xml:space="preserve"> </v>
      </c>
      <c r="BD129" s="48" t="str">
        <f>IF($M129=0,'Question Key'!X90," ")</f>
        <v xml:space="preserve"> </v>
      </c>
      <c r="BE129" s="48" t="str">
        <f>IF($M129=0,'Question Key'!Y90," ")</f>
        <v xml:space="preserve"> </v>
      </c>
    </row>
    <row r="130" spans="2:57" x14ac:dyDescent="0.2">
      <c r="B130" s="117" t="s">
        <v>97</v>
      </c>
      <c r="C130" s="128"/>
      <c r="D130" s="128" t="s">
        <v>278</v>
      </c>
      <c r="E130" s="128"/>
      <c r="F130" s="129"/>
      <c r="G130" s="41"/>
      <c r="H130" s="42" t="str">
        <f>'Question Key'!D91</f>
        <v>Y</v>
      </c>
      <c r="I130" s="41" t="str">
        <f t="shared" si="20"/>
        <v xml:space="preserve"> </v>
      </c>
      <c r="J130" s="49" t="s">
        <v>181</v>
      </c>
      <c r="K130" s="49"/>
      <c r="L130" s="44"/>
      <c r="M130" s="45">
        <f t="shared" si="21"/>
        <v>1</v>
      </c>
      <c r="N130" s="48">
        <f>IF($C130="",IF($M130&gt;1,'Question Key'!E91,0),0)</f>
        <v>0</v>
      </c>
      <c r="O130" s="48">
        <f>IF($C130="",IF($M130&gt;1,'Question Key'!F91,0),0)</f>
        <v>0</v>
      </c>
      <c r="P130" s="48">
        <f>IF($C130="",IF($M130&gt;1,'Question Key'!G91,0),0)</f>
        <v>0</v>
      </c>
      <c r="Q130" s="48">
        <f>IF($C130="",IF($M130&gt;1,'Question Key'!H91,0),0)</f>
        <v>0</v>
      </c>
      <c r="R130" s="48">
        <f>IF($C130="",IF($M130&gt;1,'Question Key'!I91,0),0)</f>
        <v>0</v>
      </c>
      <c r="S130" s="48">
        <f>IF($C130="",IF($M130&gt;1,'Question Key'!J91,0),0)</f>
        <v>0</v>
      </c>
      <c r="T130" s="48">
        <f>IF($C130="",IF($M130&gt;1,'Question Key'!K91,0),0)</f>
        <v>0</v>
      </c>
      <c r="U130" s="48">
        <f>IF($C130="",IF($M130&gt;1,'Question Key'!L91,0),0)</f>
        <v>0</v>
      </c>
      <c r="V130" s="48">
        <f>IF($C130="",IF($M130&gt;1,'Question Key'!M91,0),0)</f>
        <v>0</v>
      </c>
      <c r="W130" s="48">
        <f>IF($C130="",IF($M130&gt;1,'Question Key'!N91,0),0)</f>
        <v>0</v>
      </c>
      <c r="X130" s="48">
        <f>IF($C130="",IF($M130&gt;1,'Question Key'!O91,0),0)</f>
        <v>0</v>
      </c>
      <c r="Y130" s="48">
        <f>IF($C130="",IF($M130&gt;1,'Question Key'!P91,0),0)</f>
        <v>0</v>
      </c>
      <c r="Z130" s="48">
        <f>IF($C130="",IF($M130&gt;1,'Question Key'!Q91,0),0)</f>
        <v>0</v>
      </c>
      <c r="AA130" s="48">
        <f>IF($C130="",IF($M130&gt;1,'Question Key'!R91,0),0)</f>
        <v>0</v>
      </c>
      <c r="AB130" s="48">
        <f>IF($C130="",IF($M130&gt;1,'Question Key'!S91,0),0)</f>
        <v>0</v>
      </c>
      <c r="AC130" s="48">
        <f>IF($C130="",IF($M130&gt;1,'Question Key'!T91,0),0)</f>
        <v>0</v>
      </c>
      <c r="AD130" s="48">
        <f>IF($C130="",IF($M130&gt;1,'Question Key'!U91,0),0)</f>
        <v>0</v>
      </c>
      <c r="AE130" s="48">
        <f>IF($C130="",IF($M130&gt;1,'Question Key'!V91,0),0)</f>
        <v>0</v>
      </c>
      <c r="AF130" s="48">
        <f>IF($C130="",IF($M130&gt;1,'Question Key'!W91,0),0)</f>
        <v>0</v>
      </c>
      <c r="AG130" s="48">
        <f>IF($C130="",IF($M130&gt;1,'Question Key'!X91,0),0)</f>
        <v>0</v>
      </c>
      <c r="AH130" s="48">
        <f>IF($C130="",IF($M130&gt;1,'Question Key'!Y91,0),0)</f>
        <v>0</v>
      </c>
      <c r="AI130" s="14"/>
      <c r="AJ130" s="29" t="str">
        <f t="shared" si="22"/>
        <v>6.6</v>
      </c>
      <c r="AK130" s="48" t="str">
        <f>IF($M130=0,'Question Key'!E91," ")</f>
        <v xml:space="preserve"> </v>
      </c>
      <c r="AL130" s="48" t="str">
        <f>IF($M130=0,'Question Key'!F91," ")</f>
        <v xml:space="preserve"> </v>
      </c>
      <c r="AM130" s="48" t="str">
        <f>IF($M130=0,'Question Key'!G91," ")</f>
        <v xml:space="preserve"> </v>
      </c>
      <c r="AN130" s="48" t="str">
        <f>IF($M130=0,'Question Key'!H91," ")</f>
        <v xml:space="preserve"> </v>
      </c>
      <c r="AO130" s="48" t="str">
        <f>IF($M130=0,'Question Key'!I91," ")</f>
        <v xml:space="preserve"> </v>
      </c>
      <c r="AP130" s="48" t="str">
        <f>IF($M130=0,'Question Key'!J91," ")</f>
        <v xml:space="preserve"> </v>
      </c>
      <c r="AQ130" s="48" t="str">
        <f>IF($M130=0,'Question Key'!K91," ")</f>
        <v xml:space="preserve"> </v>
      </c>
      <c r="AR130" s="48" t="str">
        <f>IF($M130=0,'Question Key'!L91," ")</f>
        <v xml:space="preserve"> </v>
      </c>
      <c r="AS130" s="48" t="str">
        <f>IF($M130=0,'Question Key'!M91," ")</f>
        <v xml:space="preserve"> </v>
      </c>
      <c r="AT130" s="48" t="str">
        <f>IF($M130=0,'Question Key'!N91," ")</f>
        <v xml:space="preserve"> </v>
      </c>
      <c r="AU130" s="48" t="str">
        <f>IF($M130=0,'Question Key'!O91," ")</f>
        <v xml:space="preserve"> </v>
      </c>
      <c r="AV130" s="48" t="str">
        <f>IF($M130=0,'Question Key'!P91," ")</f>
        <v xml:space="preserve"> </v>
      </c>
      <c r="AW130" s="48" t="str">
        <f>IF($M130=0,'Question Key'!Q91," ")</f>
        <v xml:space="preserve"> </v>
      </c>
      <c r="AX130" s="48" t="str">
        <f>IF($M130=0,'Question Key'!R91," ")</f>
        <v xml:space="preserve"> </v>
      </c>
      <c r="AY130" s="48" t="str">
        <f>IF($M130=0,'Question Key'!S91," ")</f>
        <v xml:space="preserve"> </v>
      </c>
      <c r="AZ130" s="48" t="str">
        <f>IF($M130=0,'Question Key'!T91," ")</f>
        <v xml:space="preserve"> </v>
      </c>
      <c r="BA130" s="48" t="str">
        <f>IF($M130=0,'Question Key'!U91," ")</f>
        <v xml:space="preserve"> </v>
      </c>
      <c r="BB130" s="48" t="str">
        <f>IF($M130=0,'Question Key'!V91," ")</f>
        <v xml:space="preserve"> </v>
      </c>
      <c r="BC130" s="48" t="str">
        <f>IF($M130=0,'Question Key'!W91," ")</f>
        <v xml:space="preserve"> </v>
      </c>
      <c r="BD130" s="48" t="str">
        <f>IF($M130=0,'Question Key'!X91," ")</f>
        <v xml:space="preserve"> </v>
      </c>
      <c r="BE130" s="48" t="str">
        <f>IF($M130=0,'Question Key'!Y91," ")</f>
        <v xml:space="preserve"> </v>
      </c>
    </row>
    <row r="131" spans="2:57" ht="25.5" x14ac:dyDescent="0.2">
      <c r="B131" s="40" t="s">
        <v>98</v>
      </c>
      <c r="C131" s="128"/>
      <c r="D131" s="128"/>
      <c r="E131" s="128"/>
      <c r="F131" s="131" t="s">
        <v>278</v>
      </c>
      <c r="G131" s="41"/>
      <c r="H131" s="42" t="str">
        <f>'Question Key'!D92</f>
        <v>Y</v>
      </c>
      <c r="I131" s="41" t="str">
        <f t="shared" si="20"/>
        <v xml:space="preserve"> </v>
      </c>
      <c r="J131" s="49" t="s">
        <v>234</v>
      </c>
      <c r="K131" s="49"/>
      <c r="L131" s="44"/>
      <c r="M131" s="45">
        <f t="shared" si="21"/>
        <v>3</v>
      </c>
      <c r="N131" s="48" t="str">
        <f>IF($C131="",IF($M131&gt;1,'Question Key'!E92,0),0)</f>
        <v xml:space="preserve"> </v>
      </c>
      <c r="O131" s="48" t="str">
        <f>IF($C131="",IF($M131&gt;1,'Question Key'!F92,0),0)</f>
        <v xml:space="preserve"> </v>
      </c>
      <c r="P131" s="48" t="str">
        <f>IF($C131="",IF($M131&gt;1,'Question Key'!G92,0),0)</f>
        <v xml:space="preserve"> </v>
      </c>
      <c r="Q131" s="48">
        <f>IF($C131="",IF($M131&gt;1,'Question Key'!H92,0),0)</f>
        <v>1</v>
      </c>
      <c r="R131" s="48">
        <f>IF($C131="",IF($M131&gt;1,'Question Key'!I92,0),0)</f>
        <v>1</v>
      </c>
      <c r="S131" s="48" t="str">
        <f>IF($C131="",IF($M131&gt;1,'Question Key'!J92,0),0)</f>
        <v xml:space="preserve"> </v>
      </c>
      <c r="T131" s="48" t="str">
        <f>IF($C131="",IF($M131&gt;1,'Question Key'!K92,0),0)</f>
        <v xml:space="preserve"> </v>
      </c>
      <c r="U131" s="48" t="str">
        <f>IF($C131="",IF($M131&gt;1,'Question Key'!L92,0),0)</f>
        <v xml:space="preserve"> </v>
      </c>
      <c r="V131" s="48" t="str">
        <f>IF($C131="",IF($M131&gt;1,'Question Key'!M92,0),0)</f>
        <v xml:space="preserve"> </v>
      </c>
      <c r="W131" s="48" t="str">
        <f>IF($C131="",IF($M131&gt;1,'Question Key'!N92,0),0)</f>
        <v xml:space="preserve"> </v>
      </c>
      <c r="X131" s="48" t="str">
        <f>IF($C131="",IF($M131&gt;1,'Question Key'!O92,0),0)</f>
        <v xml:space="preserve"> </v>
      </c>
      <c r="Y131" s="48" t="str">
        <f>IF($C131="",IF($M131&gt;1,'Question Key'!P92,0),0)</f>
        <v xml:space="preserve"> </v>
      </c>
      <c r="Z131" s="48">
        <f>IF($C131="",IF($M131&gt;1,'Question Key'!Q92,0),0)</f>
        <v>1</v>
      </c>
      <c r="AA131" s="48" t="str">
        <f>IF($C131="",IF($M131&gt;1,'Question Key'!R92,0),0)</f>
        <v xml:space="preserve"> </v>
      </c>
      <c r="AB131" s="48">
        <f>IF($C131="",IF($M131&gt;1,'Question Key'!S92,0),0)</f>
        <v>1</v>
      </c>
      <c r="AC131" s="48" t="str">
        <f>IF($C131="",IF($M131&gt;1,'Question Key'!T92,0),0)</f>
        <v xml:space="preserve"> </v>
      </c>
      <c r="AD131" s="48" t="str">
        <f>IF($C131="",IF($M131&gt;1,'Question Key'!U92,0),0)</f>
        <v xml:space="preserve"> </v>
      </c>
      <c r="AE131" s="48" t="str">
        <f>IF($C131="",IF($M131&gt;1,'Question Key'!V92,0),0)</f>
        <v xml:space="preserve"> </v>
      </c>
      <c r="AF131" s="48" t="str">
        <f>IF($C131="",IF($M131&gt;1,'Question Key'!W92,0),0)</f>
        <v xml:space="preserve"> </v>
      </c>
      <c r="AG131" s="48" t="str">
        <f>IF($C131="",IF($M131&gt;1,'Question Key'!X92,0),0)</f>
        <v xml:space="preserve"> </v>
      </c>
      <c r="AH131" s="48" t="str">
        <f>IF($C131="",IF($M131&gt;1,'Question Key'!Y92,0),0)</f>
        <v xml:space="preserve"> </v>
      </c>
      <c r="AI131" s="14"/>
      <c r="AJ131" s="29" t="str">
        <f t="shared" si="22"/>
        <v>6.7</v>
      </c>
      <c r="AK131" s="48" t="str">
        <f>IF($M131=0,'Question Key'!E92," ")</f>
        <v xml:space="preserve"> </v>
      </c>
      <c r="AL131" s="48" t="str">
        <f>IF($M131=0,'Question Key'!F92," ")</f>
        <v xml:space="preserve"> </v>
      </c>
      <c r="AM131" s="48" t="str">
        <f>IF($M131=0,'Question Key'!G92," ")</f>
        <v xml:space="preserve"> </v>
      </c>
      <c r="AN131" s="48" t="str">
        <f>IF($M131=0,'Question Key'!H92," ")</f>
        <v xml:space="preserve"> </v>
      </c>
      <c r="AO131" s="48" t="str">
        <f>IF($M131=0,'Question Key'!I92," ")</f>
        <v xml:space="preserve"> </v>
      </c>
      <c r="AP131" s="48" t="str">
        <f>IF($M131=0,'Question Key'!J92," ")</f>
        <v xml:space="preserve"> </v>
      </c>
      <c r="AQ131" s="48" t="str">
        <f>IF($M131=0,'Question Key'!K92," ")</f>
        <v xml:space="preserve"> </v>
      </c>
      <c r="AR131" s="48" t="str">
        <f>IF($M131=0,'Question Key'!L92," ")</f>
        <v xml:space="preserve"> </v>
      </c>
      <c r="AS131" s="48" t="str">
        <f>IF($M131=0,'Question Key'!M92," ")</f>
        <v xml:space="preserve"> </v>
      </c>
      <c r="AT131" s="48" t="str">
        <f>IF($M131=0,'Question Key'!N92," ")</f>
        <v xml:space="preserve"> </v>
      </c>
      <c r="AU131" s="48" t="str">
        <f>IF($M131=0,'Question Key'!O92," ")</f>
        <v xml:space="preserve"> </v>
      </c>
      <c r="AV131" s="48" t="str">
        <f>IF($M131=0,'Question Key'!P92," ")</f>
        <v xml:space="preserve"> </v>
      </c>
      <c r="AW131" s="48" t="str">
        <f>IF($M131=0,'Question Key'!Q92," ")</f>
        <v xml:space="preserve"> </v>
      </c>
      <c r="AX131" s="48" t="str">
        <f>IF($M131=0,'Question Key'!R92," ")</f>
        <v xml:space="preserve"> </v>
      </c>
      <c r="AY131" s="48" t="str">
        <f>IF($M131=0,'Question Key'!S92," ")</f>
        <v xml:space="preserve"> </v>
      </c>
      <c r="AZ131" s="48" t="str">
        <f>IF($M131=0,'Question Key'!T92," ")</f>
        <v xml:space="preserve"> </v>
      </c>
      <c r="BA131" s="48" t="str">
        <f>IF($M131=0,'Question Key'!U92," ")</f>
        <v xml:space="preserve"> </v>
      </c>
      <c r="BB131" s="48" t="str">
        <f>IF($M131=0,'Question Key'!V92," ")</f>
        <v xml:space="preserve"> </v>
      </c>
      <c r="BC131" s="48" t="str">
        <f>IF($M131=0,'Question Key'!W92," ")</f>
        <v xml:space="preserve"> </v>
      </c>
      <c r="BD131" s="48" t="str">
        <f>IF($M131=0,'Question Key'!X92," ")</f>
        <v xml:space="preserve"> </v>
      </c>
      <c r="BE131" s="48" t="str">
        <f>IF($M131=0,'Question Key'!Y92," ")</f>
        <v xml:space="preserve"> </v>
      </c>
    </row>
    <row r="132" spans="2:57" ht="25.5" x14ac:dyDescent="0.2">
      <c r="B132" s="117" t="s">
        <v>99</v>
      </c>
      <c r="C132" s="128"/>
      <c r="D132" s="128" t="s">
        <v>278</v>
      </c>
      <c r="E132" s="128"/>
      <c r="F132" s="129"/>
      <c r="G132" s="41"/>
      <c r="H132" s="42" t="str">
        <f>'Question Key'!D93</f>
        <v>Y</v>
      </c>
      <c r="I132" s="41" t="str">
        <f t="shared" si="20"/>
        <v xml:space="preserve"> </v>
      </c>
      <c r="J132" s="49" t="s">
        <v>235</v>
      </c>
      <c r="K132" s="49"/>
      <c r="L132" s="44"/>
      <c r="M132" s="45">
        <f t="shared" si="21"/>
        <v>1</v>
      </c>
      <c r="N132" s="48">
        <f>IF($C132="",IF($M132&gt;1,'Question Key'!E93,0),0)</f>
        <v>0</v>
      </c>
      <c r="O132" s="48">
        <f>IF($C132="",IF($M132&gt;1,'Question Key'!F93,0),0)</f>
        <v>0</v>
      </c>
      <c r="P132" s="48">
        <f>IF($C132="",IF($M132&gt;1,'Question Key'!G93,0),0)</f>
        <v>0</v>
      </c>
      <c r="Q132" s="48">
        <f>IF($C132="",IF($M132&gt;1,'Question Key'!H93,0),0)</f>
        <v>0</v>
      </c>
      <c r="R132" s="48">
        <f>IF($C132="",IF($M132&gt;1,'Question Key'!I93,0),0)</f>
        <v>0</v>
      </c>
      <c r="S132" s="48">
        <f>IF($C132="",IF($M132&gt;1,'Question Key'!J93,0),0)</f>
        <v>0</v>
      </c>
      <c r="T132" s="48">
        <f>IF($C132="",IF($M132&gt;1,'Question Key'!K93,0),0)</f>
        <v>0</v>
      </c>
      <c r="U132" s="48">
        <f>IF($C132="",IF($M132&gt;1,'Question Key'!L93,0),0)</f>
        <v>0</v>
      </c>
      <c r="V132" s="48">
        <f>IF($C132="",IF($M132&gt;1,'Question Key'!M93,0),0)</f>
        <v>0</v>
      </c>
      <c r="W132" s="48">
        <f>IF($C132="",IF($M132&gt;1,'Question Key'!N93,0),0)</f>
        <v>0</v>
      </c>
      <c r="X132" s="48">
        <f>IF($C132="",IF($M132&gt;1,'Question Key'!O93,0),0)</f>
        <v>0</v>
      </c>
      <c r="Y132" s="48">
        <f>IF($C132="",IF($M132&gt;1,'Question Key'!P93,0),0)</f>
        <v>0</v>
      </c>
      <c r="Z132" s="48">
        <f>IF($C132="",IF($M132&gt;1,'Question Key'!Q93,0),0)</f>
        <v>0</v>
      </c>
      <c r="AA132" s="48">
        <f>IF($C132="",IF($M132&gt;1,'Question Key'!R93,0),0)</f>
        <v>0</v>
      </c>
      <c r="AB132" s="48">
        <f>IF($C132="",IF($M132&gt;1,'Question Key'!S93,0),0)</f>
        <v>0</v>
      </c>
      <c r="AC132" s="48">
        <f>IF($C132="",IF($M132&gt;1,'Question Key'!T93,0),0)</f>
        <v>0</v>
      </c>
      <c r="AD132" s="48">
        <f>IF($C132="",IF($M132&gt;1,'Question Key'!U93,0),0)</f>
        <v>0</v>
      </c>
      <c r="AE132" s="48">
        <f>IF($C132="",IF($M132&gt;1,'Question Key'!V93,0),0)</f>
        <v>0</v>
      </c>
      <c r="AF132" s="48">
        <f>IF($C132="",IF($M132&gt;1,'Question Key'!W93,0),0)</f>
        <v>0</v>
      </c>
      <c r="AG132" s="48">
        <f>IF($C132="",IF($M132&gt;1,'Question Key'!X93,0),0)</f>
        <v>0</v>
      </c>
      <c r="AH132" s="48">
        <f>IF($C132="",IF($M132&gt;1,'Question Key'!Y93,0),0)</f>
        <v>0</v>
      </c>
      <c r="AI132" s="14"/>
      <c r="AJ132" s="29" t="str">
        <f t="shared" si="22"/>
        <v>6.8</v>
      </c>
      <c r="AK132" s="48" t="str">
        <f>IF($M132=0,'Question Key'!E93," ")</f>
        <v xml:space="preserve"> </v>
      </c>
      <c r="AL132" s="48" t="str">
        <f>IF($M132=0,'Question Key'!F93," ")</f>
        <v xml:space="preserve"> </v>
      </c>
      <c r="AM132" s="48" t="str">
        <f>IF($M132=0,'Question Key'!G93," ")</f>
        <v xml:space="preserve"> </v>
      </c>
      <c r="AN132" s="48" t="str">
        <f>IF($M132=0,'Question Key'!H93," ")</f>
        <v xml:space="preserve"> </v>
      </c>
      <c r="AO132" s="48" t="str">
        <f>IF($M132=0,'Question Key'!I93," ")</f>
        <v xml:space="preserve"> </v>
      </c>
      <c r="AP132" s="48" t="str">
        <f>IF($M132=0,'Question Key'!J93," ")</f>
        <v xml:space="preserve"> </v>
      </c>
      <c r="AQ132" s="48" t="str">
        <f>IF($M132=0,'Question Key'!K93," ")</f>
        <v xml:space="preserve"> </v>
      </c>
      <c r="AR132" s="48" t="str">
        <f>IF($M132=0,'Question Key'!L93," ")</f>
        <v xml:space="preserve"> </v>
      </c>
      <c r="AS132" s="48" t="str">
        <f>IF($M132=0,'Question Key'!M93," ")</f>
        <v xml:space="preserve"> </v>
      </c>
      <c r="AT132" s="48" t="str">
        <f>IF($M132=0,'Question Key'!N93," ")</f>
        <v xml:space="preserve"> </v>
      </c>
      <c r="AU132" s="48" t="str">
        <f>IF($M132=0,'Question Key'!O93," ")</f>
        <v xml:space="preserve"> </v>
      </c>
      <c r="AV132" s="48" t="str">
        <f>IF($M132=0,'Question Key'!P93," ")</f>
        <v xml:space="preserve"> </v>
      </c>
      <c r="AW132" s="48" t="str">
        <f>IF($M132=0,'Question Key'!Q93," ")</f>
        <v xml:space="preserve"> </v>
      </c>
      <c r="AX132" s="48" t="str">
        <f>IF($M132=0,'Question Key'!R93," ")</f>
        <v xml:space="preserve"> </v>
      </c>
      <c r="AY132" s="48" t="str">
        <f>IF($M132=0,'Question Key'!S93," ")</f>
        <v xml:space="preserve"> </v>
      </c>
      <c r="AZ132" s="48" t="str">
        <f>IF($M132=0,'Question Key'!T93," ")</f>
        <v xml:space="preserve"> </v>
      </c>
      <c r="BA132" s="48" t="str">
        <f>IF($M132=0,'Question Key'!U93," ")</f>
        <v xml:space="preserve"> </v>
      </c>
      <c r="BB132" s="48" t="str">
        <f>IF($M132=0,'Question Key'!V93," ")</f>
        <v xml:space="preserve"> </v>
      </c>
      <c r="BC132" s="48" t="str">
        <f>IF($M132=0,'Question Key'!W93," ")</f>
        <v xml:space="preserve"> </v>
      </c>
      <c r="BD132" s="48" t="str">
        <f>IF($M132=0,'Question Key'!X93," ")</f>
        <v xml:space="preserve"> </v>
      </c>
      <c r="BE132" s="48" t="str">
        <f>IF($M132=0,'Question Key'!Y93," ")</f>
        <v xml:space="preserve"> </v>
      </c>
    </row>
    <row r="133" spans="2:57" x14ac:dyDescent="0.2">
      <c r="B133" s="40"/>
      <c r="C133" s="54"/>
      <c r="D133" s="54"/>
      <c r="E133" s="54"/>
      <c r="F133" s="54"/>
      <c r="G133" s="41"/>
      <c r="H133" s="42"/>
      <c r="I133" s="41"/>
      <c r="J133" s="49"/>
      <c r="K133" s="49"/>
      <c r="L133" s="44"/>
      <c r="M133" s="45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3"/>
      <c r="AE133" s="53"/>
      <c r="AF133" s="53"/>
      <c r="AG133" s="53"/>
      <c r="AH133" s="53"/>
      <c r="AI133" s="14"/>
      <c r="AJ133" s="29"/>
      <c r="AK133" s="59"/>
      <c r="AL133" s="59"/>
      <c r="AM133" s="59"/>
      <c r="AN133" s="59"/>
      <c r="AO133" s="59"/>
      <c r="AP133" s="59"/>
      <c r="AQ133" s="59"/>
      <c r="AR133" s="59"/>
      <c r="AS133" s="59"/>
      <c r="AT133" s="59"/>
      <c r="AU133" s="59"/>
      <c r="AV133" s="59"/>
      <c r="AW133" s="59"/>
      <c r="AX133" s="59"/>
      <c r="AY133" s="59"/>
      <c r="AZ133" s="59"/>
      <c r="BA133" s="53"/>
      <c r="BB133" s="53"/>
      <c r="BC133" s="53"/>
      <c r="BD133" s="53"/>
      <c r="BE133" s="53"/>
    </row>
    <row r="134" spans="2:57" ht="15" x14ac:dyDescent="0.2">
      <c r="B134" s="40"/>
      <c r="C134" s="54"/>
      <c r="D134" s="54"/>
      <c r="E134" s="54"/>
      <c r="F134" s="54"/>
      <c r="G134" s="41"/>
      <c r="H134" s="42"/>
      <c r="I134" s="41"/>
      <c r="J134" s="57" t="s">
        <v>255</v>
      </c>
      <c r="K134" s="57"/>
      <c r="L134" s="44"/>
      <c r="M134" s="45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3"/>
      <c r="AE134" s="53"/>
      <c r="AF134" s="53"/>
      <c r="AG134" s="53"/>
      <c r="AH134" s="53"/>
      <c r="AI134" s="14"/>
      <c r="AJ134" s="29"/>
      <c r="AK134" s="59"/>
      <c r="AL134" s="59"/>
      <c r="AM134" s="59"/>
      <c r="AN134" s="59"/>
      <c r="AO134" s="59"/>
      <c r="AP134" s="59"/>
      <c r="AQ134" s="59"/>
      <c r="AR134" s="59"/>
      <c r="AS134" s="59"/>
      <c r="AT134" s="59"/>
      <c r="AU134" s="59"/>
      <c r="AV134" s="59"/>
      <c r="AW134" s="59"/>
      <c r="AX134" s="59"/>
      <c r="AY134" s="59"/>
      <c r="AZ134" s="59"/>
      <c r="BA134" s="53"/>
      <c r="BB134" s="53"/>
      <c r="BC134" s="53"/>
      <c r="BD134" s="53"/>
      <c r="BE134" s="53"/>
    </row>
    <row r="135" spans="2:57" x14ac:dyDescent="0.2">
      <c r="B135" s="40"/>
      <c r="C135" s="54"/>
      <c r="D135" s="54"/>
      <c r="E135" s="54"/>
      <c r="F135" s="54"/>
      <c r="G135" s="41"/>
      <c r="H135" s="42"/>
      <c r="I135" s="41"/>
      <c r="J135" s="56"/>
      <c r="K135" s="56"/>
      <c r="L135" s="44"/>
      <c r="M135" s="45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3"/>
      <c r="AE135" s="53"/>
      <c r="AF135" s="53"/>
      <c r="AG135" s="53"/>
      <c r="AH135" s="53"/>
      <c r="AI135" s="14"/>
      <c r="AJ135" s="29"/>
      <c r="AK135" s="59"/>
      <c r="AL135" s="59"/>
      <c r="AM135" s="59"/>
      <c r="AN135" s="59"/>
      <c r="AO135" s="59"/>
      <c r="AP135" s="59"/>
      <c r="AQ135" s="59"/>
      <c r="AR135" s="59"/>
      <c r="AS135" s="59"/>
      <c r="AT135" s="59"/>
      <c r="AU135" s="59"/>
      <c r="AV135" s="59"/>
      <c r="AW135" s="59"/>
      <c r="AX135" s="59"/>
      <c r="AY135" s="59"/>
      <c r="AZ135" s="59"/>
      <c r="BA135" s="53"/>
      <c r="BB135" s="53"/>
      <c r="BC135" s="53"/>
      <c r="BD135" s="53"/>
      <c r="BE135" s="53"/>
    </row>
    <row r="136" spans="2:57" x14ac:dyDescent="0.2">
      <c r="B136" s="117" t="s">
        <v>100</v>
      </c>
      <c r="C136" s="128"/>
      <c r="D136" s="128"/>
      <c r="E136" s="128"/>
      <c r="F136" s="131" t="s">
        <v>278</v>
      </c>
      <c r="G136" s="41"/>
      <c r="H136" s="42" t="str">
        <f>'Question Key'!D94</f>
        <v>Y</v>
      </c>
      <c r="I136" s="41" t="str">
        <f t="shared" si="20"/>
        <v xml:space="preserve"> </v>
      </c>
      <c r="J136" s="49" t="s">
        <v>182</v>
      </c>
      <c r="K136" s="49"/>
      <c r="L136" s="44"/>
      <c r="M136" s="45">
        <f t="shared" si="21"/>
        <v>3</v>
      </c>
      <c r="N136" s="48" t="str">
        <f>IF($C136="",IF($M136&gt;1,'Question Key'!E94,0),0)</f>
        <v xml:space="preserve"> </v>
      </c>
      <c r="O136" s="48" t="str">
        <f>IF($C136="",IF($M136&gt;1,'Question Key'!F94,0),0)</f>
        <v xml:space="preserve"> </v>
      </c>
      <c r="P136" s="48" t="str">
        <f>IF($C136="",IF($M136&gt;1,'Question Key'!G94,0),0)</f>
        <v xml:space="preserve"> </v>
      </c>
      <c r="Q136" s="48" t="str">
        <f>IF($C136="",IF($M136&gt;1,'Question Key'!H94,0),0)</f>
        <v xml:space="preserve"> </v>
      </c>
      <c r="R136" s="48" t="str">
        <f>IF($C136="",IF($M136&gt;1,'Question Key'!I94,0),0)</f>
        <v xml:space="preserve"> </v>
      </c>
      <c r="S136" s="48" t="str">
        <f>IF($C136="",IF($M136&gt;1,'Question Key'!J94,0),0)</f>
        <v xml:space="preserve"> </v>
      </c>
      <c r="T136" s="48" t="str">
        <f>IF($C136="",IF($M136&gt;1,'Question Key'!K94,0),0)</f>
        <v xml:space="preserve"> </v>
      </c>
      <c r="U136" s="48">
        <f>IF($C136="",IF($M136&gt;1,'Question Key'!L94,0),0)</f>
        <v>1</v>
      </c>
      <c r="V136" s="48">
        <f>IF($C136="",IF($M136&gt;1,'Question Key'!M94,0),0)</f>
        <v>1</v>
      </c>
      <c r="W136" s="48" t="str">
        <f>IF($C136="",IF($M136&gt;1,'Question Key'!N94,0),0)</f>
        <v xml:space="preserve"> </v>
      </c>
      <c r="X136" s="48" t="str">
        <f>IF($C136="",IF($M136&gt;1,'Question Key'!O94,0),0)</f>
        <v xml:space="preserve"> </v>
      </c>
      <c r="Y136" s="48">
        <f>IF($C136="",IF($M136&gt;1,'Question Key'!P94,0),0)</f>
        <v>1</v>
      </c>
      <c r="Z136" s="48" t="str">
        <f>IF($C136="",IF($M136&gt;1,'Question Key'!Q94,0),0)</f>
        <v xml:space="preserve"> </v>
      </c>
      <c r="AA136" s="48" t="str">
        <f>IF($C136="",IF($M136&gt;1,'Question Key'!R94,0),0)</f>
        <v xml:space="preserve"> </v>
      </c>
      <c r="AB136" s="48" t="str">
        <f>IF($C136="",IF($M136&gt;1,'Question Key'!S94,0),0)</f>
        <v xml:space="preserve"> </v>
      </c>
      <c r="AC136" s="48" t="str">
        <f>IF($C136="",IF($M136&gt;1,'Question Key'!T94,0),0)</f>
        <v xml:space="preserve"> </v>
      </c>
      <c r="AD136" s="48" t="str">
        <f>IF($C136="",IF($M136&gt;1,'Question Key'!U94,0),0)</f>
        <v xml:space="preserve"> </v>
      </c>
      <c r="AE136" s="48" t="str">
        <f>IF($C136="",IF($M136&gt;1,'Question Key'!V94,0),0)</f>
        <v xml:space="preserve"> </v>
      </c>
      <c r="AF136" s="48" t="str">
        <f>IF($C136="",IF($M136&gt;1,'Question Key'!W94,0),0)</f>
        <v xml:space="preserve"> </v>
      </c>
      <c r="AG136" s="48" t="str">
        <f>IF($C136="",IF($M136&gt;1,'Question Key'!X94,0),0)</f>
        <v xml:space="preserve"> </v>
      </c>
      <c r="AH136" s="48" t="str">
        <f>IF($C136="",IF($M136&gt;1,'Question Key'!Y94,0),0)</f>
        <v xml:space="preserve"> </v>
      </c>
      <c r="AI136" s="14"/>
      <c r="AJ136" s="29" t="str">
        <f t="shared" si="22"/>
        <v>6.9</v>
      </c>
      <c r="AK136" s="48" t="str">
        <f>IF($M136=0,'Question Key'!E94," ")</f>
        <v xml:space="preserve"> </v>
      </c>
      <c r="AL136" s="48" t="str">
        <f>IF($M136=0,'Question Key'!F94," ")</f>
        <v xml:space="preserve"> </v>
      </c>
      <c r="AM136" s="48" t="str">
        <f>IF($M136=0,'Question Key'!G94," ")</f>
        <v xml:space="preserve"> </v>
      </c>
      <c r="AN136" s="48" t="str">
        <f>IF($M136=0,'Question Key'!H94," ")</f>
        <v xml:space="preserve"> </v>
      </c>
      <c r="AO136" s="48" t="str">
        <f>IF($M136=0,'Question Key'!I94," ")</f>
        <v xml:space="preserve"> </v>
      </c>
      <c r="AP136" s="48" t="str">
        <f>IF($M136=0,'Question Key'!J94," ")</f>
        <v xml:space="preserve"> </v>
      </c>
      <c r="AQ136" s="48" t="str">
        <f>IF($M136=0,'Question Key'!K94," ")</f>
        <v xml:space="preserve"> </v>
      </c>
      <c r="AR136" s="48" t="str">
        <f>IF($M136=0,'Question Key'!L94," ")</f>
        <v xml:space="preserve"> </v>
      </c>
      <c r="AS136" s="48" t="str">
        <f>IF($M136=0,'Question Key'!M94," ")</f>
        <v xml:space="preserve"> </v>
      </c>
      <c r="AT136" s="48" t="str">
        <f>IF($M136=0,'Question Key'!N94," ")</f>
        <v xml:space="preserve"> </v>
      </c>
      <c r="AU136" s="48" t="str">
        <f>IF($M136=0,'Question Key'!O94," ")</f>
        <v xml:space="preserve"> </v>
      </c>
      <c r="AV136" s="48" t="str">
        <f>IF($M136=0,'Question Key'!P94," ")</f>
        <v xml:space="preserve"> </v>
      </c>
      <c r="AW136" s="48" t="str">
        <f>IF($M136=0,'Question Key'!Q94," ")</f>
        <v xml:space="preserve"> </v>
      </c>
      <c r="AX136" s="48" t="str">
        <f>IF($M136=0,'Question Key'!R94," ")</f>
        <v xml:space="preserve"> </v>
      </c>
      <c r="AY136" s="48" t="str">
        <f>IF($M136=0,'Question Key'!S94," ")</f>
        <v xml:space="preserve"> </v>
      </c>
      <c r="AZ136" s="48" t="str">
        <f>IF($M136=0,'Question Key'!T94," ")</f>
        <v xml:space="preserve"> </v>
      </c>
      <c r="BA136" s="48" t="str">
        <f>IF($M136=0,'Question Key'!U94," ")</f>
        <v xml:space="preserve"> </v>
      </c>
      <c r="BB136" s="48" t="str">
        <f>IF($M136=0,'Question Key'!V94," ")</f>
        <v xml:space="preserve"> </v>
      </c>
      <c r="BC136" s="48" t="str">
        <f>IF($M136=0,'Question Key'!W94," ")</f>
        <v xml:space="preserve"> </v>
      </c>
      <c r="BD136" s="48" t="str">
        <f>IF($M136=0,'Question Key'!X94," ")</f>
        <v xml:space="preserve"> </v>
      </c>
      <c r="BE136" s="48" t="str">
        <f>IF($M136=0,'Question Key'!Y94," ")</f>
        <v xml:space="preserve"> </v>
      </c>
    </row>
    <row r="137" spans="2:57" x14ac:dyDescent="0.2">
      <c r="B137" s="117" t="s">
        <v>101</v>
      </c>
      <c r="C137" s="128"/>
      <c r="D137" s="128"/>
      <c r="E137" s="128"/>
      <c r="F137" s="131" t="s">
        <v>278</v>
      </c>
      <c r="G137" s="41"/>
      <c r="H137" s="42" t="str">
        <f>'Question Key'!D95</f>
        <v>Y</v>
      </c>
      <c r="I137" s="41" t="str">
        <f t="shared" si="20"/>
        <v xml:space="preserve"> </v>
      </c>
      <c r="J137" s="49" t="s">
        <v>183</v>
      </c>
      <c r="K137" s="49"/>
      <c r="L137" s="44"/>
      <c r="M137" s="45">
        <f t="shared" si="21"/>
        <v>3</v>
      </c>
      <c r="N137" s="48" t="str">
        <f>IF($C137="",IF($M137&gt;1,'Question Key'!E95,0),0)</f>
        <v xml:space="preserve"> </v>
      </c>
      <c r="O137" s="48" t="str">
        <f>IF($C137="",IF($M137&gt;1,'Question Key'!F95,0),0)</f>
        <v xml:space="preserve"> </v>
      </c>
      <c r="P137" s="48" t="str">
        <f>IF($C137="",IF($M137&gt;1,'Question Key'!G95,0),0)</f>
        <v xml:space="preserve"> </v>
      </c>
      <c r="Q137" s="48" t="str">
        <f>IF($C137="",IF($M137&gt;1,'Question Key'!H95,0),0)</f>
        <v xml:space="preserve"> </v>
      </c>
      <c r="R137" s="48" t="str">
        <f>IF($C137="",IF($M137&gt;1,'Question Key'!I95,0),0)</f>
        <v xml:space="preserve"> </v>
      </c>
      <c r="S137" s="48">
        <f>IF($C137="",IF($M137&gt;1,'Question Key'!J95,0),0)</f>
        <v>1</v>
      </c>
      <c r="T137" s="48" t="str">
        <f>IF($C137="",IF($M137&gt;1,'Question Key'!K95,0),0)</f>
        <v xml:space="preserve"> </v>
      </c>
      <c r="U137" s="48" t="str">
        <f>IF($C137="",IF($M137&gt;1,'Question Key'!L95,0),0)</f>
        <v xml:space="preserve"> </v>
      </c>
      <c r="V137" s="48">
        <f>IF($C137="",IF($M137&gt;1,'Question Key'!M95,0),0)</f>
        <v>1</v>
      </c>
      <c r="W137" s="48" t="str">
        <f>IF($C137="",IF($M137&gt;1,'Question Key'!N95,0),0)</f>
        <v xml:space="preserve"> </v>
      </c>
      <c r="X137" s="48" t="str">
        <f>IF($C137="",IF($M137&gt;1,'Question Key'!O95,0),0)</f>
        <v xml:space="preserve"> </v>
      </c>
      <c r="Y137" s="48">
        <f>IF($C137="",IF($M137&gt;1,'Question Key'!P95,0),0)</f>
        <v>1</v>
      </c>
      <c r="Z137" s="48" t="str">
        <f>IF($C137="",IF($M137&gt;1,'Question Key'!Q95,0),0)</f>
        <v xml:space="preserve"> </v>
      </c>
      <c r="AA137" s="48" t="str">
        <f>IF($C137="",IF($M137&gt;1,'Question Key'!R95,0),0)</f>
        <v xml:space="preserve"> </v>
      </c>
      <c r="AB137" s="48" t="str">
        <f>IF($C137="",IF($M137&gt;1,'Question Key'!S95,0),0)</f>
        <v xml:space="preserve"> </v>
      </c>
      <c r="AC137" s="48" t="str">
        <f>IF($C137="",IF($M137&gt;1,'Question Key'!T95,0),0)</f>
        <v xml:space="preserve"> </v>
      </c>
      <c r="AD137" s="48" t="str">
        <f>IF($C137="",IF($M137&gt;1,'Question Key'!U95,0),0)</f>
        <v xml:space="preserve"> </v>
      </c>
      <c r="AE137" s="48" t="str">
        <f>IF($C137="",IF($M137&gt;1,'Question Key'!V95,0),0)</f>
        <v xml:space="preserve"> </v>
      </c>
      <c r="AF137" s="48" t="str">
        <f>IF($C137="",IF($M137&gt;1,'Question Key'!W95,0),0)</f>
        <v xml:space="preserve"> </v>
      </c>
      <c r="AG137" s="48" t="str">
        <f>IF($C137="",IF($M137&gt;1,'Question Key'!X95,0),0)</f>
        <v xml:space="preserve"> </v>
      </c>
      <c r="AH137" s="48" t="str">
        <f>IF($C137="",IF($M137&gt;1,'Question Key'!Y95,0),0)</f>
        <v xml:space="preserve"> </v>
      </c>
      <c r="AI137" s="14"/>
      <c r="AJ137" s="29" t="str">
        <f t="shared" si="22"/>
        <v>6.10</v>
      </c>
      <c r="AK137" s="48" t="str">
        <f>IF($M137=0,'Question Key'!E95," ")</f>
        <v xml:space="preserve"> </v>
      </c>
      <c r="AL137" s="48" t="str">
        <f>IF($M137=0,'Question Key'!F95," ")</f>
        <v xml:space="preserve"> </v>
      </c>
      <c r="AM137" s="48" t="str">
        <f>IF($M137=0,'Question Key'!G95," ")</f>
        <v xml:space="preserve"> </v>
      </c>
      <c r="AN137" s="48" t="str">
        <f>IF($M137=0,'Question Key'!H95," ")</f>
        <v xml:space="preserve"> </v>
      </c>
      <c r="AO137" s="48" t="str">
        <f>IF($M137=0,'Question Key'!I95," ")</f>
        <v xml:space="preserve"> </v>
      </c>
      <c r="AP137" s="48" t="str">
        <f>IF($M137=0,'Question Key'!J95," ")</f>
        <v xml:space="preserve"> </v>
      </c>
      <c r="AQ137" s="48" t="str">
        <f>IF($M137=0,'Question Key'!K95," ")</f>
        <v xml:space="preserve"> </v>
      </c>
      <c r="AR137" s="48" t="str">
        <f>IF($M137=0,'Question Key'!L95," ")</f>
        <v xml:space="preserve"> </v>
      </c>
      <c r="AS137" s="48" t="str">
        <f>IF($M137=0,'Question Key'!M95," ")</f>
        <v xml:space="preserve"> </v>
      </c>
      <c r="AT137" s="48" t="str">
        <f>IF($M137=0,'Question Key'!N95," ")</f>
        <v xml:space="preserve"> </v>
      </c>
      <c r="AU137" s="48" t="str">
        <f>IF($M137=0,'Question Key'!O95," ")</f>
        <v xml:space="preserve"> </v>
      </c>
      <c r="AV137" s="48" t="str">
        <f>IF($M137=0,'Question Key'!P95," ")</f>
        <v xml:space="preserve"> </v>
      </c>
      <c r="AW137" s="48" t="str">
        <f>IF($M137=0,'Question Key'!Q95," ")</f>
        <v xml:space="preserve"> </v>
      </c>
      <c r="AX137" s="48" t="str">
        <f>IF($M137=0,'Question Key'!R95," ")</f>
        <v xml:space="preserve"> </v>
      </c>
      <c r="AY137" s="48" t="str">
        <f>IF($M137=0,'Question Key'!S95," ")</f>
        <v xml:space="preserve"> </v>
      </c>
      <c r="AZ137" s="48" t="str">
        <f>IF($M137=0,'Question Key'!T95," ")</f>
        <v xml:space="preserve"> </v>
      </c>
      <c r="BA137" s="48" t="str">
        <f>IF($M137=0,'Question Key'!U95," ")</f>
        <v xml:space="preserve"> </v>
      </c>
      <c r="BB137" s="48" t="str">
        <f>IF($M137=0,'Question Key'!V95," ")</f>
        <v xml:space="preserve"> </v>
      </c>
      <c r="BC137" s="48" t="str">
        <f>IF($M137=0,'Question Key'!W95," ")</f>
        <v xml:space="preserve"> </v>
      </c>
      <c r="BD137" s="48" t="str">
        <f>IF($M137=0,'Question Key'!X95," ")</f>
        <v xml:space="preserve"> </v>
      </c>
      <c r="BE137" s="48" t="str">
        <f>IF($M137=0,'Question Key'!Y95," ")</f>
        <v xml:space="preserve"> </v>
      </c>
    </row>
    <row r="138" spans="2:57" x14ac:dyDescent="0.2">
      <c r="B138" s="117" t="s">
        <v>102</v>
      </c>
      <c r="C138" s="128"/>
      <c r="D138" s="128" t="s">
        <v>278</v>
      </c>
      <c r="E138" s="128"/>
      <c r="F138" s="129"/>
      <c r="G138" s="41"/>
      <c r="H138" s="42" t="str">
        <f>'Question Key'!D96</f>
        <v>Y</v>
      </c>
      <c r="I138" s="41" t="str">
        <f t="shared" si="20"/>
        <v xml:space="preserve"> </v>
      </c>
      <c r="J138" s="49" t="s">
        <v>236</v>
      </c>
      <c r="K138" s="49"/>
      <c r="L138" s="44"/>
      <c r="M138" s="45">
        <f t="shared" si="21"/>
        <v>1</v>
      </c>
      <c r="N138" s="48">
        <f>IF($C138="",IF($M138&gt;1,'Question Key'!E96,0),0)</f>
        <v>0</v>
      </c>
      <c r="O138" s="48">
        <f>IF($C138="",IF($M138&gt;1,'Question Key'!F96,0),0)</f>
        <v>0</v>
      </c>
      <c r="P138" s="48">
        <f>IF($C138="",IF($M138&gt;1,'Question Key'!G96,0),0)</f>
        <v>0</v>
      </c>
      <c r="Q138" s="48">
        <f>IF($C138="",IF($M138&gt;1,'Question Key'!H96,0),0)</f>
        <v>0</v>
      </c>
      <c r="R138" s="48">
        <f>IF($C138="",IF($M138&gt;1,'Question Key'!I96,0),0)</f>
        <v>0</v>
      </c>
      <c r="S138" s="48">
        <f>IF($C138="",IF($M138&gt;1,'Question Key'!J96,0),0)</f>
        <v>0</v>
      </c>
      <c r="T138" s="48">
        <f>IF($C138="",IF($M138&gt;1,'Question Key'!K96,0),0)</f>
        <v>0</v>
      </c>
      <c r="U138" s="48">
        <f>IF($C138="",IF($M138&gt;1,'Question Key'!L96,0),0)</f>
        <v>0</v>
      </c>
      <c r="V138" s="48">
        <f>IF($C138="",IF($M138&gt;1,'Question Key'!M96,0),0)</f>
        <v>0</v>
      </c>
      <c r="W138" s="48">
        <f>IF($C138="",IF($M138&gt;1,'Question Key'!N96,0),0)</f>
        <v>0</v>
      </c>
      <c r="X138" s="48">
        <f>IF($C138="",IF($M138&gt;1,'Question Key'!O96,0),0)</f>
        <v>0</v>
      </c>
      <c r="Y138" s="48">
        <f>IF($C138="",IF($M138&gt;1,'Question Key'!P96,0),0)</f>
        <v>0</v>
      </c>
      <c r="Z138" s="48">
        <f>IF($C138="",IF($M138&gt;1,'Question Key'!Q96,0),0)</f>
        <v>0</v>
      </c>
      <c r="AA138" s="48">
        <f>IF($C138="",IF($M138&gt;1,'Question Key'!R96,0),0)</f>
        <v>0</v>
      </c>
      <c r="AB138" s="48">
        <f>IF($C138="",IF($M138&gt;1,'Question Key'!S96,0),0)</f>
        <v>0</v>
      </c>
      <c r="AC138" s="48">
        <f>IF($C138="",IF($M138&gt;1,'Question Key'!T96,0),0)</f>
        <v>0</v>
      </c>
      <c r="AD138" s="48">
        <f>IF($C138="",IF($M138&gt;1,'Question Key'!U96,0),0)</f>
        <v>0</v>
      </c>
      <c r="AE138" s="48">
        <f>IF($C138="",IF($M138&gt;1,'Question Key'!V96,0),0)</f>
        <v>0</v>
      </c>
      <c r="AF138" s="48">
        <f>IF($C138="",IF($M138&gt;1,'Question Key'!W96,0),0)</f>
        <v>0</v>
      </c>
      <c r="AG138" s="48">
        <f>IF($C138="",IF($M138&gt;1,'Question Key'!X96,0),0)</f>
        <v>0</v>
      </c>
      <c r="AH138" s="48">
        <f>IF($C138="",IF($M138&gt;1,'Question Key'!Y96,0),0)</f>
        <v>0</v>
      </c>
      <c r="AI138" s="14"/>
      <c r="AJ138" s="29" t="str">
        <f t="shared" si="22"/>
        <v>6.11</v>
      </c>
      <c r="AK138" s="48" t="str">
        <f>IF($M138=0,'Question Key'!E96," ")</f>
        <v xml:space="preserve"> </v>
      </c>
      <c r="AL138" s="48" t="str">
        <f>IF($M138=0,'Question Key'!F96," ")</f>
        <v xml:space="preserve"> </v>
      </c>
      <c r="AM138" s="48" t="str">
        <f>IF($M138=0,'Question Key'!G96," ")</f>
        <v xml:space="preserve"> </v>
      </c>
      <c r="AN138" s="48" t="str">
        <f>IF($M138=0,'Question Key'!H96," ")</f>
        <v xml:space="preserve"> </v>
      </c>
      <c r="AO138" s="48" t="str">
        <f>IF($M138=0,'Question Key'!I96," ")</f>
        <v xml:space="preserve"> </v>
      </c>
      <c r="AP138" s="48" t="str">
        <f>IF($M138=0,'Question Key'!J96," ")</f>
        <v xml:space="preserve"> </v>
      </c>
      <c r="AQ138" s="48" t="str">
        <f>IF($M138=0,'Question Key'!K96," ")</f>
        <v xml:space="preserve"> </v>
      </c>
      <c r="AR138" s="48" t="str">
        <f>IF($M138=0,'Question Key'!L96," ")</f>
        <v xml:space="preserve"> </v>
      </c>
      <c r="AS138" s="48" t="str">
        <f>IF($M138=0,'Question Key'!M96," ")</f>
        <v xml:space="preserve"> </v>
      </c>
      <c r="AT138" s="48" t="str">
        <f>IF($M138=0,'Question Key'!N96," ")</f>
        <v xml:space="preserve"> </v>
      </c>
      <c r="AU138" s="48" t="str">
        <f>IF($M138=0,'Question Key'!O96," ")</f>
        <v xml:space="preserve"> </v>
      </c>
      <c r="AV138" s="48" t="str">
        <f>IF($M138=0,'Question Key'!P96," ")</f>
        <v xml:space="preserve"> </v>
      </c>
      <c r="AW138" s="48" t="str">
        <f>IF($M138=0,'Question Key'!Q96," ")</f>
        <v xml:space="preserve"> </v>
      </c>
      <c r="AX138" s="48" t="str">
        <f>IF($M138=0,'Question Key'!R96," ")</f>
        <v xml:space="preserve"> </v>
      </c>
      <c r="AY138" s="48" t="str">
        <f>IF($M138=0,'Question Key'!S96," ")</f>
        <v xml:space="preserve"> </v>
      </c>
      <c r="AZ138" s="48" t="str">
        <f>IF($M138=0,'Question Key'!T96," ")</f>
        <v xml:space="preserve"> </v>
      </c>
      <c r="BA138" s="48" t="str">
        <f>IF($M138=0,'Question Key'!U96," ")</f>
        <v xml:space="preserve"> </v>
      </c>
      <c r="BB138" s="48" t="str">
        <f>IF($M138=0,'Question Key'!V96," ")</f>
        <v xml:space="preserve"> </v>
      </c>
      <c r="BC138" s="48" t="str">
        <f>IF($M138=0,'Question Key'!W96," ")</f>
        <v xml:space="preserve"> </v>
      </c>
      <c r="BD138" s="48" t="str">
        <f>IF($M138=0,'Question Key'!X96," ")</f>
        <v xml:space="preserve"> </v>
      </c>
      <c r="BE138" s="48" t="str">
        <f>IF($M138=0,'Question Key'!Y96," ")</f>
        <v xml:space="preserve"> </v>
      </c>
    </row>
    <row r="139" spans="2:57" x14ac:dyDescent="0.2">
      <c r="B139" s="40"/>
      <c r="C139" s="41"/>
      <c r="D139" s="41"/>
      <c r="E139" s="41"/>
      <c r="F139" s="41"/>
      <c r="G139" s="41"/>
      <c r="H139" s="42"/>
      <c r="I139" s="41"/>
      <c r="J139" s="49"/>
      <c r="K139" s="49"/>
      <c r="L139" s="44"/>
      <c r="M139" s="45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14"/>
      <c r="AJ139" s="29"/>
      <c r="AK139" s="59"/>
      <c r="AL139" s="59"/>
      <c r="AM139" s="59"/>
      <c r="AN139" s="59"/>
      <c r="AO139" s="59"/>
      <c r="AP139" s="59"/>
      <c r="AQ139" s="59"/>
      <c r="AR139" s="59"/>
      <c r="AS139" s="59"/>
      <c r="AT139" s="59"/>
      <c r="AU139" s="59"/>
      <c r="AV139" s="59"/>
      <c r="AW139" s="59"/>
      <c r="AX139" s="59"/>
      <c r="AY139" s="59"/>
      <c r="AZ139" s="59"/>
      <c r="BA139" s="59"/>
      <c r="BB139" s="59"/>
      <c r="BC139" s="59"/>
      <c r="BD139" s="59"/>
      <c r="BE139" s="59"/>
    </row>
    <row r="140" spans="2:57" ht="15" x14ac:dyDescent="0.2">
      <c r="B140" s="40"/>
      <c r="C140" s="54"/>
      <c r="D140" s="54"/>
      <c r="E140" s="54"/>
      <c r="F140" s="54"/>
      <c r="G140" s="41"/>
      <c r="H140" s="42"/>
      <c r="I140" s="41"/>
      <c r="J140" s="57" t="s">
        <v>14</v>
      </c>
      <c r="K140" s="57"/>
      <c r="L140" s="44"/>
      <c r="M140" s="45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59"/>
      <c r="AH140" s="59"/>
      <c r="AI140" s="14"/>
      <c r="AJ140" s="29"/>
      <c r="AK140" s="59"/>
      <c r="AL140" s="59"/>
      <c r="AM140" s="59"/>
      <c r="AN140" s="59"/>
      <c r="AO140" s="59"/>
      <c r="AP140" s="59"/>
      <c r="AQ140" s="59"/>
      <c r="AR140" s="59"/>
      <c r="AS140" s="59"/>
      <c r="AT140" s="59"/>
      <c r="AU140" s="59"/>
      <c r="AV140" s="59"/>
      <c r="AW140" s="59"/>
      <c r="AX140" s="59"/>
      <c r="AY140" s="59"/>
      <c r="AZ140" s="59"/>
      <c r="BA140" s="59"/>
      <c r="BB140" s="59"/>
      <c r="BC140" s="59"/>
      <c r="BD140" s="59"/>
      <c r="BE140" s="59"/>
    </row>
    <row r="141" spans="2:57" x14ac:dyDescent="0.2">
      <c r="B141" s="40"/>
      <c r="C141" s="54"/>
      <c r="D141" s="54"/>
      <c r="E141" s="54"/>
      <c r="F141" s="54"/>
      <c r="G141" s="41"/>
      <c r="H141" s="42"/>
      <c r="I141" s="41"/>
      <c r="J141" s="56"/>
      <c r="K141" s="56"/>
      <c r="L141" s="44"/>
      <c r="M141" s="45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14"/>
      <c r="AJ141" s="29"/>
      <c r="AK141" s="59"/>
      <c r="AL141" s="59"/>
      <c r="AM141" s="59"/>
      <c r="AN141" s="59"/>
      <c r="AO141" s="59"/>
      <c r="AP141" s="59"/>
      <c r="AQ141" s="59"/>
      <c r="AR141" s="59"/>
      <c r="AS141" s="59"/>
      <c r="AT141" s="59"/>
      <c r="AU141" s="59"/>
      <c r="AV141" s="59"/>
      <c r="AW141" s="59"/>
      <c r="AX141" s="59"/>
      <c r="AY141" s="59"/>
      <c r="AZ141" s="59"/>
      <c r="BA141" s="59"/>
      <c r="BB141" s="59"/>
      <c r="BC141" s="59"/>
      <c r="BD141" s="59"/>
      <c r="BE141" s="59"/>
    </row>
    <row r="142" spans="2:57" x14ac:dyDescent="0.2">
      <c r="B142" s="117" t="s">
        <v>103</v>
      </c>
      <c r="C142" s="128"/>
      <c r="D142" s="128"/>
      <c r="E142" s="128"/>
      <c r="F142" s="131" t="s">
        <v>278</v>
      </c>
      <c r="G142" s="41"/>
      <c r="H142" s="42" t="str">
        <f>'Question Key'!D97</f>
        <v>Y</v>
      </c>
      <c r="I142" s="41" t="str">
        <f t="shared" si="20"/>
        <v xml:space="preserve"> </v>
      </c>
      <c r="J142" s="49" t="s">
        <v>184</v>
      </c>
      <c r="K142" s="49"/>
      <c r="L142" s="44"/>
      <c r="M142" s="45">
        <f t="shared" si="21"/>
        <v>3</v>
      </c>
      <c r="N142" s="48" t="str">
        <f>IF($C142="",IF($M142&gt;1,'Question Key'!E97,0),0)</f>
        <v xml:space="preserve"> </v>
      </c>
      <c r="O142" s="48" t="str">
        <f>IF($C142="",IF($M142&gt;1,'Question Key'!F97,0),0)</f>
        <v xml:space="preserve"> </v>
      </c>
      <c r="P142" s="48" t="str">
        <f>IF($C142="",IF($M142&gt;1,'Question Key'!G97,0),0)</f>
        <v xml:space="preserve"> </v>
      </c>
      <c r="Q142" s="48" t="str">
        <f>IF($C142="",IF($M142&gt;1,'Question Key'!H97,0),0)</f>
        <v xml:space="preserve"> </v>
      </c>
      <c r="R142" s="48" t="str">
        <f>IF($C142="",IF($M142&gt;1,'Question Key'!I97,0),0)</f>
        <v xml:space="preserve"> </v>
      </c>
      <c r="S142" s="48">
        <f>IF($C142="",IF($M142&gt;1,'Question Key'!J97,0),0)</f>
        <v>1</v>
      </c>
      <c r="T142" s="48">
        <f>IF($C142="",IF($M142&gt;1,'Question Key'!K97,0),0)</f>
        <v>1</v>
      </c>
      <c r="U142" s="48">
        <f>IF($C142="",IF($M142&gt;1,'Question Key'!L97,0),0)</f>
        <v>1</v>
      </c>
      <c r="V142" s="48">
        <f>IF($C142="",IF($M142&gt;1,'Question Key'!M97,0),0)</f>
        <v>1</v>
      </c>
      <c r="W142" s="48" t="str">
        <f>IF($C142="",IF($M142&gt;1,'Question Key'!N97,0),0)</f>
        <v xml:space="preserve"> </v>
      </c>
      <c r="X142" s="48" t="str">
        <f>IF($C142="",IF($M142&gt;1,'Question Key'!O97,0),0)</f>
        <v xml:space="preserve"> </v>
      </c>
      <c r="Y142" s="48" t="str">
        <f>IF($C142="",IF($M142&gt;1,'Question Key'!P97,0),0)</f>
        <v xml:space="preserve"> </v>
      </c>
      <c r="Z142" s="48" t="str">
        <f>IF($C142="",IF($M142&gt;1,'Question Key'!Q97,0),0)</f>
        <v xml:space="preserve"> </v>
      </c>
      <c r="AA142" s="48" t="str">
        <f>IF($C142="",IF($M142&gt;1,'Question Key'!R97,0),0)</f>
        <v xml:space="preserve"> </v>
      </c>
      <c r="AB142" s="48" t="str">
        <f>IF($C142="",IF($M142&gt;1,'Question Key'!S97,0),0)</f>
        <v xml:space="preserve"> </v>
      </c>
      <c r="AC142" s="48">
        <f>IF($C142="",IF($M142&gt;1,'Question Key'!T97,0),0)</f>
        <v>1</v>
      </c>
      <c r="AD142" s="48">
        <f>IF($C142="",IF($M142&gt;1,'Question Key'!U97,0),0)</f>
        <v>0</v>
      </c>
      <c r="AE142" s="48" t="str">
        <f>IF($C142="",IF($M142&gt;1,'Question Key'!V97,0),0)</f>
        <v xml:space="preserve"> </v>
      </c>
      <c r="AF142" s="48" t="str">
        <f>IF($C142="",IF($M142&gt;1,'Question Key'!W97,0),0)</f>
        <v xml:space="preserve"> </v>
      </c>
      <c r="AG142" s="48" t="str">
        <f>IF($C142="",IF($M142&gt;1,'Question Key'!X97,0),0)</f>
        <v xml:space="preserve"> </v>
      </c>
      <c r="AH142" s="48" t="str">
        <f>IF($C142="",IF($M142&gt;1,'Question Key'!Y97,0),0)</f>
        <v xml:space="preserve"> </v>
      </c>
      <c r="AI142" s="14"/>
      <c r="AJ142" s="29" t="str">
        <f t="shared" si="22"/>
        <v>6.12</v>
      </c>
      <c r="AK142" s="48" t="str">
        <f>IF($M142=0,'Question Key'!E97," ")</f>
        <v xml:space="preserve"> </v>
      </c>
      <c r="AL142" s="48" t="str">
        <f>IF($M142=0,'Question Key'!F97," ")</f>
        <v xml:space="preserve"> </v>
      </c>
      <c r="AM142" s="48" t="str">
        <f>IF($M142=0,'Question Key'!G97," ")</f>
        <v xml:space="preserve"> </v>
      </c>
      <c r="AN142" s="48" t="str">
        <f>IF($M142=0,'Question Key'!H97," ")</f>
        <v xml:space="preserve"> </v>
      </c>
      <c r="AO142" s="48" t="str">
        <f>IF($M142=0,'Question Key'!I97," ")</f>
        <v xml:space="preserve"> </v>
      </c>
      <c r="AP142" s="48" t="str">
        <f>IF($M142=0,'Question Key'!J97," ")</f>
        <v xml:space="preserve"> </v>
      </c>
      <c r="AQ142" s="48" t="str">
        <f>IF($M142=0,'Question Key'!K97," ")</f>
        <v xml:space="preserve"> </v>
      </c>
      <c r="AR142" s="48" t="str">
        <f>IF($M142=0,'Question Key'!L97," ")</f>
        <v xml:space="preserve"> </v>
      </c>
      <c r="AS142" s="48" t="str">
        <f>IF($M142=0,'Question Key'!M97," ")</f>
        <v xml:space="preserve"> </v>
      </c>
      <c r="AT142" s="48" t="str">
        <f>IF($M142=0,'Question Key'!N97," ")</f>
        <v xml:space="preserve"> </v>
      </c>
      <c r="AU142" s="48" t="str">
        <f>IF($M142=0,'Question Key'!O97," ")</f>
        <v xml:space="preserve"> </v>
      </c>
      <c r="AV142" s="48" t="str">
        <f>IF($M142=0,'Question Key'!P97," ")</f>
        <v xml:space="preserve"> </v>
      </c>
      <c r="AW142" s="48" t="str">
        <f>IF($M142=0,'Question Key'!Q97," ")</f>
        <v xml:space="preserve"> </v>
      </c>
      <c r="AX142" s="48" t="str">
        <f>IF($M142=0,'Question Key'!R97," ")</f>
        <v xml:space="preserve"> </v>
      </c>
      <c r="AY142" s="48" t="str">
        <f>IF($M142=0,'Question Key'!S97," ")</f>
        <v xml:space="preserve"> </v>
      </c>
      <c r="AZ142" s="48" t="str">
        <f>IF($M142=0,'Question Key'!T97," ")</f>
        <v xml:space="preserve"> </v>
      </c>
      <c r="BA142" s="48" t="str">
        <f>IF($M142=0,'Question Key'!U97," ")</f>
        <v xml:space="preserve"> </v>
      </c>
      <c r="BB142" s="48" t="str">
        <f>IF($M142=0,'Question Key'!V97," ")</f>
        <v xml:space="preserve"> </v>
      </c>
      <c r="BC142" s="48" t="str">
        <f>IF($M142=0,'Question Key'!W97," ")</f>
        <v xml:space="preserve"> </v>
      </c>
      <c r="BD142" s="48" t="str">
        <f>IF($M142=0,'Question Key'!X97," ")</f>
        <v xml:space="preserve"> </v>
      </c>
      <c r="BE142" s="48" t="str">
        <f>IF($M142=0,'Question Key'!Y97," ")</f>
        <v xml:space="preserve"> </v>
      </c>
    </row>
    <row r="143" spans="2:57" x14ac:dyDescent="0.2">
      <c r="B143" s="40"/>
      <c r="C143" s="54"/>
      <c r="D143" s="54"/>
      <c r="E143" s="54"/>
      <c r="F143" s="54"/>
      <c r="G143" s="41"/>
      <c r="H143" s="42"/>
      <c r="I143" s="41"/>
      <c r="J143" s="49"/>
      <c r="K143" s="49"/>
      <c r="L143" s="44"/>
      <c r="M143" s="45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59"/>
      <c r="AD143" s="53"/>
      <c r="AE143" s="53"/>
      <c r="AF143" s="53"/>
      <c r="AG143" s="53"/>
      <c r="AH143" s="53"/>
      <c r="AI143" s="14"/>
      <c r="AJ143" s="29"/>
      <c r="AK143" s="59"/>
      <c r="AL143" s="59"/>
      <c r="AM143" s="59"/>
      <c r="AN143" s="59"/>
      <c r="AO143" s="59"/>
      <c r="AP143" s="59"/>
      <c r="AQ143" s="59"/>
      <c r="AR143" s="59"/>
      <c r="AS143" s="59"/>
      <c r="AT143" s="59"/>
      <c r="AU143" s="59"/>
      <c r="AV143" s="59"/>
      <c r="AW143" s="59"/>
      <c r="AX143" s="59"/>
      <c r="AY143" s="59"/>
      <c r="AZ143" s="59"/>
      <c r="BA143" s="53"/>
      <c r="BB143" s="53"/>
      <c r="BC143" s="53"/>
      <c r="BD143" s="53"/>
      <c r="BE143" s="53"/>
    </row>
    <row r="144" spans="2:57" ht="27.75" x14ac:dyDescent="0.2">
      <c r="B144" s="40"/>
      <c r="C144" s="54"/>
      <c r="D144" s="54"/>
      <c r="E144" s="54"/>
      <c r="F144" s="54"/>
      <c r="G144" s="41"/>
      <c r="H144" s="42"/>
      <c r="I144" s="41"/>
      <c r="J144" s="57" t="s">
        <v>257</v>
      </c>
      <c r="K144" s="57"/>
      <c r="L144" s="44"/>
      <c r="M144" s="45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53"/>
      <c r="AE144" s="53"/>
      <c r="AF144" s="53"/>
      <c r="AG144" s="53"/>
      <c r="AH144" s="53"/>
      <c r="AI144" s="14"/>
      <c r="AJ144" s="29"/>
      <c r="AK144" s="59"/>
      <c r="AL144" s="59"/>
      <c r="AM144" s="59"/>
      <c r="AN144" s="59"/>
      <c r="AO144" s="59"/>
      <c r="AP144" s="59"/>
      <c r="AQ144" s="59"/>
      <c r="AR144" s="59"/>
      <c r="AS144" s="59"/>
      <c r="AT144" s="59"/>
      <c r="AU144" s="59"/>
      <c r="AV144" s="59"/>
      <c r="AW144" s="59"/>
      <c r="AX144" s="59"/>
      <c r="AY144" s="59"/>
      <c r="AZ144" s="59"/>
      <c r="BA144" s="53"/>
      <c r="BB144" s="53"/>
      <c r="BC144" s="53"/>
      <c r="BD144" s="53"/>
      <c r="BE144" s="53"/>
    </row>
    <row r="145" spans="1:58" x14ac:dyDescent="0.2">
      <c r="B145" s="40"/>
      <c r="C145" s="54"/>
      <c r="D145" s="54"/>
      <c r="E145" s="54"/>
      <c r="F145" s="54"/>
      <c r="G145" s="41"/>
      <c r="H145" s="42"/>
      <c r="I145" s="41"/>
      <c r="J145" s="56"/>
      <c r="K145" s="56"/>
      <c r="L145" s="44"/>
      <c r="M145" s="45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3"/>
      <c r="AE145" s="53"/>
      <c r="AF145" s="53"/>
      <c r="AG145" s="53"/>
      <c r="AH145" s="53"/>
      <c r="AI145" s="14"/>
      <c r="AJ145" s="29"/>
      <c r="AK145" s="59"/>
      <c r="AL145" s="59"/>
      <c r="AM145" s="59"/>
      <c r="AN145" s="59"/>
      <c r="AO145" s="59"/>
      <c r="AP145" s="59"/>
      <c r="AQ145" s="59"/>
      <c r="AR145" s="59"/>
      <c r="AS145" s="59"/>
      <c r="AT145" s="59"/>
      <c r="AU145" s="59"/>
      <c r="AV145" s="59"/>
      <c r="AW145" s="59"/>
      <c r="AX145" s="59"/>
      <c r="AY145" s="59"/>
      <c r="AZ145" s="59"/>
      <c r="BA145" s="53"/>
      <c r="BB145" s="53"/>
      <c r="BC145" s="53"/>
      <c r="BD145" s="53"/>
      <c r="BE145" s="53"/>
    </row>
    <row r="146" spans="1:58" x14ac:dyDescent="0.2">
      <c r="B146" s="117" t="s">
        <v>104</v>
      </c>
      <c r="C146" s="128" t="s">
        <v>278</v>
      </c>
      <c r="D146" s="128"/>
      <c r="E146" s="128"/>
      <c r="F146" s="129"/>
      <c r="G146" s="41"/>
      <c r="H146" s="42" t="str">
        <f>'Question Key'!D98</f>
        <v>Y</v>
      </c>
      <c r="I146" s="41" t="str">
        <f t="shared" si="20"/>
        <v xml:space="preserve"> </v>
      </c>
      <c r="J146" s="119" t="s">
        <v>254</v>
      </c>
      <c r="K146" s="49"/>
      <c r="L146" s="44"/>
      <c r="M146" s="45">
        <f t="shared" si="21"/>
        <v>0</v>
      </c>
      <c r="N146" s="48">
        <f>IF($C146="",IF($M146&gt;1,'Question Key'!E98,0),0)</f>
        <v>0</v>
      </c>
      <c r="O146" s="48">
        <f>IF($C146="",IF($M146&gt;1,'Question Key'!F98,0),0)</f>
        <v>0</v>
      </c>
      <c r="P146" s="48">
        <f>IF($C146="",IF($M146&gt;1,'Question Key'!G98,0),0)</f>
        <v>0</v>
      </c>
      <c r="Q146" s="48">
        <f>IF($C146="",IF($M146&gt;1,'Question Key'!H98,0),0)</f>
        <v>0</v>
      </c>
      <c r="R146" s="48">
        <f>IF($C146="",IF($M146&gt;1,'Question Key'!I98,0),0)</f>
        <v>0</v>
      </c>
      <c r="S146" s="48">
        <f>IF($C146="",IF($M146&gt;1,'Question Key'!J98,0),0)</f>
        <v>0</v>
      </c>
      <c r="T146" s="48">
        <f>IF($C146="",IF($M146&gt;1,'Question Key'!K98,0),0)</f>
        <v>0</v>
      </c>
      <c r="U146" s="48">
        <f>IF($C146="",IF($M146&gt;1,'Question Key'!L98,0),0)</f>
        <v>0</v>
      </c>
      <c r="V146" s="48">
        <f>IF($C146="",IF($M146&gt;1,'Question Key'!M98,0),0)</f>
        <v>0</v>
      </c>
      <c r="W146" s="48">
        <f>IF($C146="",IF($M146&gt;1,'Question Key'!N98,0),0)</f>
        <v>0</v>
      </c>
      <c r="X146" s="48">
        <f>IF($C146="",IF($M146&gt;1,'Question Key'!O98,0),0)</f>
        <v>0</v>
      </c>
      <c r="Y146" s="48">
        <f>IF($C146="",IF($M146&gt;1,'Question Key'!P98,0),0)</f>
        <v>0</v>
      </c>
      <c r="Z146" s="48">
        <f>IF($C146="",IF($M146&gt;1,'Question Key'!Q98,0),0)</f>
        <v>0</v>
      </c>
      <c r="AA146" s="48">
        <f>IF($C146="",IF($M146&gt;1,'Question Key'!R98,0),0)</f>
        <v>0</v>
      </c>
      <c r="AB146" s="48">
        <f>IF($C146="",IF($M146&gt;1,'Question Key'!S98,0),0)</f>
        <v>0</v>
      </c>
      <c r="AC146" s="48">
        <f>IF($C146="",IF($M146&gt;1,'Question Key'!T98,0),0)</f>
        <v>0</v>
      </c>
      <c r="AD146" s="48">
        <f>IF($C146="",IF($M146&gt;1,'Question Key'!U98,0),0)</f>
        <v>0</v>
      </c>
      <c r="AE146" s="48">
        <f>IF($C146="",IF($M146&gt;1,'Question Key'!V98,0),0)</f>
        <v>0</v>
      </c>
      <c r="AF146" s="48">
        <f>IF($C146="",IF($M146&gt;1,'Question Key'!W98,0),0)</f>
        <v>0</v>
      </c>
      <c r="AG146" s="48">
        <f>IF($C146="",IF($M146&gt;1,'Question Key'!X98,0),0)</f>
        <v>0</v>
      </c>
      <c r="AH146" s="48">
        <f>IF($C146="",IF($M146&gt;1,'Question Key'!Y98,0),0)</f>
        <v>0</v>
      </c>
      <c r="AI146" s="14"/>
      <c r="AJ146" s="29" t="str">
        <f t="shared" si="22"/>
        <v>6.13</v>
      </c>
      <c r="AK146" s="48" t="str">
        <f>IF($M146=0,'Question Key'!E98," ")</f>
        <v xml:space="preserve"> </v>
      </c>
      <c r="AL146" s="48" t="str">
        <f>IF($M146=0,'Question Key'!F98," ")</f>
        <v xml:space="preserve"> </v>
      </c>
      <c r="AM146" s="48" t="str">
        <f>IF($M146=0,'Question Key'!G98," ")</f>
        <v xml:space="preserve"> </v>
      </c>
      <c r="AN146" s="48" t="str">
        <f>IF($M146=0,'Question Key'!H98," ")</f>
        <v xml:space="preserve"> </v>
      </c>
      <c r="AO146" s="48" t="str">
        <f>IF($M146=0,'Question Key'!I98," ")</f>
        <v xml:space="preserve"> </v>
      </c>
      <c r="AP146" s="48" t="str">
        <f>IF($M146=0,'Question Key'!J98," ")</f>
        <v xml:space="preserve"> </v>
      </c>
      <c r="AQ146" s="48" t="str">
        <f>IF($M146=0,'Question Key'!K98," ")</f>
        <v xml:space="preserve"> </v>
      </c>
      <c r="AR146" s="48" t="str">
        <f>IF($M146=0,'Question Key'!L98," ")</f>
        <v xml:space="preserve"> </v>
      </c>
      <c r="AS146" s="48">
        <f>IF($M146=0,'Question Key'!M98," ")</f>
        <v>1</v>
      </c>
      <c r="AT146" s="48" t="str">
        <f>IF($M146=0,'Question Key'!N98," ")</f>
        <v xml:space="preserve"> </v>
      </c>
      <c r="AU146" s="48" t="str">
        <f>IF($M146=0,'Question Key'!O98," ")</f>
        <v xml:space="preserve"> </v>
      </c>
      <c r="AV146" s="48" t="str">
        <f>IF($M146=0,'Question Key'!P98," ")</f>
        <v xml:space="preserve"> </v>
      </c>
      <c r="AW146" s="48" t="str">
        <f>IF($M146=0,'Question Key'!Q98," ")</f>
        <v xml:space="preserve"> </v>
      </c>
      <c r="AX146" s="48" t="str">
        <f>IF($M146=0,'Question Key'!R98," ")</f>
        <v xml:space="preserve"> </v>
      </c>
      <c r="AY146" s="48" t="str">
        <f>IF($M146=0,'Question Key'!S98," ")</f>
        <v xml:space="preserve"> </v>
      </c>
      <c r="AZ146" s="48" t="str">
        <f>IF($M146=0,'Question Key'!T98," ")</f>
        <v xml:space="preserve"> </v>
      </c>
      <c r="BA146" s="48">
        <f>IF($M146=0,'Question Key'!U98," ")</f>
        <v>0</v>
      </c>
      <c r="BB146" s="48" t="str">
        <f>IF($M146=0,'Question Key'!V98," ")</f>
        <v xml:space="preserve"> </v>
      </c>
      <c r="BC146" s="48" t="str">
        <f>IF($M146=0,'Question Key'!W98," ")</f>
        <v xml:space="preserve"> </v>
      </c>
      <c r="BD146" s="48" t="str">
        <f>IF($M146=0,'Question Key'!X98," ")</f>
        <v xml:space="preserve"> </v>
      </c>
      <c r="BE146" s="48" t="str">
        <f>IF($M146=0,'Question Key'!Y98," ")</f>
        <v xml:space="preserve"> </v>
      </c>
    </row>
    <row r="147" spans="1:58" x14ac:dyDescent="0.2">
      <c r="B147" s="117" t="s">
        <v>105</v>
      </c>
      <c r="C147" s="128" t="s">
        <v>278</v>
      </c>
      <c r="D147" s="128"/>
      <c r="E147" s="128"/>
      <c r="F147" s="129"/>
      <c r="G147" s="41"/>
      <c r="H147" s="42" t="str">
        <f>'Question Key'!D99</f>
        <v>Y</v>
      </c>
      <c r="I147" s="41" t="str">
        <f t="shared" si="20"/>
        <v xml:space="preserve"> </v>
      </c>
      <c r="J147" s="49" t="s">
        <v>237</v>
      </c>
      <c r="K147" s="49"/>
      <c r="L147" s="44"/>
      <c r="M147" s="45">
        <f t="shared" si="21"/>
        <v>0</v>
      </c>
      <c r="N147" s="48">
        <f>IF($C147="",IF($M147&gt;1,'Question Key'!E99,0),0)</f>
        <v>0</v>
      </c>
      <c r="O147" s="48">
        <f>IF($C147="",IF($M147&gt;1,'Question Key'!F99,0),0)</f>
        <v>0</v>
      </c>
      <c r="P147" s="48">
        <f>IF($C147="",IF($M147&gt;1,'Question Key'!G99,0),0)</f>
        <v>0</v>
      </c>
      <c r="Q147" s="48">
        <f>IF($C147="",IF($M147&gt;1,'Question Key'!H99,0),0)</f>
        <v>0</v>
      </c>
      <c r="R147" s="48">
        <f>IF($C147="",IF($M147&gt;1,'Question Key'!I99,0),0)</f>
        <v>0</v>
      </c>
      <c r="S147" s="48">
        <f>IF($C147="",IF($M147&gt;1,'Question Key'!J99,0),0)</f>
        <v>0</v>
      </c>
      <c r="T147" s="48">
        <f>IF($C147="",IF($M147&gt;1,'Question Key'!K99,0),0)</f>
        <v>0</v>
      </c>
      <c r="U147" s="48">
        <f>IF($C147="",IF($M147&gt;1,'Question Key'!L99,0),0)</f>
        <v>0</v>
      </c>
      <c r="V147" s="48">
        <f>IF($C147="",IF($M147&gt;1,'Question Key'!M99,0),0)</f>
        <v>0</v>
      </c>
      <c r="W147" s="48">
        <f>IF($C147="",IF($M147&gt;1,'Question Key'!N99,0),0)</f>
        <v>0</v>
      </c>
      <c r="X147" s="48">
        <f>IF($C147="",IF($M147&gt;1,'Question Key'!O99,0),0)</f>
        <v>0</v>
      </c>
      <c r="Y147" s="48">
        <f>IF($C147="",IF($M147&gt;1,'Question Key'!P99,0),0)</f>
        <v>0</v>
      </c>
      <c r="Z147" s="48">
        <f>IF($C147="",IF($M147&gt;1,'Question Key'!Q99,0),0)</f>
        <v>0</v>
      </c>
      <c r="AA147" s="48">
        <f>IF($C147="",IF($M147&gt;1,'Question Key'!R99,0),0)</f>
        <v>0</v>
      </c>
      <c r="AB147" s="48">
        <f>IF($C147="",IF($M147&gt;1,'Question Key'!S99,0),0)</f>
        <v>0</v>
      </c>
      <c r="AC147" s="48">
        <f>IF($C147="",IF($M147&gt;1,'Question Key'!T99,0),0)</f>
        <v>0</v>
      </c>
      <c r="AD147" s="48">
        <f>IF($C147="",IF($M147&gt;1,'Question Key'!U99,0),0)</f>
        <v>0</v>
      </c>
      <c r="AE147" s="48">
        <f>IF($C147="",IF($M147&gt;1,'Question Key'!V99,0),0)</f>
        <v>0</v>
      </c>
      <c r="AF147" s="48">
        <f>IF($C147="",IF($M147&gt;1,'Question Key'!W99,0),0)</f>
        <v>0</v>
      </c>
      <c r="AG147" s="48">
        <f>IF($C147="",IF($M147&gt;1,'Question Key'!X99,0),0)</f>
        <v>0</v>
      </c>
      <c r="AH147" s="48">
        <f>IF($C147="",IF($M147&gt;1,'Question Key'!Y99,0),0)</f>
        <v>0</v>
      </c>
      <c r="AI147" s="14"/>
      <c r="AJ147" s="29" t="str">
        <f t="shared" si="22"/>
        <v>6.14</v>
      </c>
      <c r="AK147" s="48">
        <f>IF($M147=0,'Question Key'!E99," ")</f>
        <v>1</v>
      </c>
      <c r="AL147" s="48" t="str">
        <f>IF($M147=0,'Question Key'!F99," ")</f>
        <v xml:space="preserve"> </v>
      </c>
      <c r="AM147" s="48" t="str">
        <f>IF($M147=0,'Question Key'!G99," ")</f>
        <v xml:space="preserve"> </v>
      </c>
      <c r="AN147" s="48" t="str">
        <f>IF($M147=0,'Question Key'!H99," ")</f>
        <v xml:space="preserve"> </v>
      </c>
      <c r="AO147" s="48">
        <f>IF($M147=0,'Question Key'!I99," ")</f>
        <v>1</v>
      </c>
      <c r="AP147" s="48" t="str">
        <f>IF($M147=0,'Question Key'!J99," ")</f>
        <v xml:space="preserve"> </v>
      </c>
      <c r="AQ147" s="48" t="str">
        <f>IF($M147=0,'Question Key'!K99," ")</f>
        <v xml:space="preserve"> </v>
      </c>
      <c r="AR147" s="48" t="str">
        <f>IF($M147=0,'Question Key'!L99," ")</f>
        <v xml:space="preserve"> </v>
      </c>
      <c r="AS147" s="48">
        <f>IF($M147=0,'Question Key'!M99," ")</f>
        <v>1</v>
      </c>
      <c r="AT147" s="48" t="str">
        <f>IF($M147=0,'Question Key'!N99," ")</f>
        <v xml:space="preserve"> </v>
      </c>
      <c r="AU147" s="48" t="str">
        <f>IF($M147=0,'Question Key'!O99," ")</f>
        <v xml:space="preserve"> </v>
      </c>
      <c r="AV147" s="48" t="str">
        <f>IF($M147=0,'Question Key'!P99," ")</f>
        <v xml:space="preserve"> </v>
      </c>
      <c r="AW147" s="48">
        <f>IF($M147=0,'Question Key'!Q99," ")</f>
        <v>1</v>
      </c>
      <c r="AX147" s="48" t="str">
        <f>IF($M147=0,'Question Key'!R99," ")</f>
        <v xml:space="preserve"> </v>
      </c>
      <c r="AY147" s="48">
        <f>IF($M147=0,'Question Key'!S99," ")</f>
        <v>1</v>
      </c>
      <c r="AZ147" s="48">
        <f>IF($M147=0,'Question Key'!T99," ")</f>
        <v>1</v>
      </c>
      <c r="BA147" s="48">
        <f>IF($M147=0,'Question Key'!U99," ")</f>
        <v>0</v>
      </c>
      <c r="BB147" s="48" t="str">
        <f>IF($M147=0,'Question Key'!V99," ")</f>
        <v xml:space="preserve"> </v>
      </c>
      <c r="BC147" s="48">
        <f>IF($M147=0,'Question Key'!W99," ")</f>
        <v>0</v>
      </c>
      <c r="BD147" s="48" t="str">
        <f>IF($M147=0,'Question Key'!X99," ")</f>
        <v xml:space="preserve"> </v>
      </c>
      <c r="BE147" s="48" t="str">
        <f>IF($M147=0,'Question Key'!Y99," ")</f>
        <v xml:space="preserve"> </v>
      </c>
    </row>
    <row r="148" spans="1:58" x14ac:dyDescent="0.2">
      <c r="B148" s="117" t="s">
        <v>106</v>
      </c>
      <c r="C148" s="128" t="s">
        <v>278</v>
      </c>
      <c r="D148" s="128"/>
      <c r="E148" s="128"/>
      <c r="F148" s="129"/>
      <c r="G148" s="41"/>
      <c r="H148" s="42" t="str">
        <f>'Question Key'!D100</f>
        <v>G</v>
      </c>
      <c r="I148" s="41" t="str">
        <f t="shared" si="20"/>
        <v xml:space="preserve"> </v>
      </c>
      <c r="J148" s="49" t="s">
        <v>219</v>
      </c>
      <c r="K148" s="49"/>
      <c r="L148" s="44"/>
      <c r="M148" s="45">
        <f t="shared" si="21"/>
        <v>0</v>
      </c>
      <c r="N148" s="48">
        <f>IF($C148="",IF($M148&gt;1,'Question Key'!E100,0),0)</f>
        <v>0</v>
      </c>
      <c r="O148" s="48">
        <f>IF($C148="",IF($M148&gt;1,'Question Key'!F100,0),0)</f>
        <v>0</v>
      </c>
      <c r="P148" s="48">
        <f>IF($C148="",IF($M148&gt;1,'Question Key'!G100,0),0)</f>
        <v>0</v>
      </c>
      <c r="Q148" s="48">
        <f>IF($C148="",IF($M148&gt;1,'Question Key'!H100,0),0)</f>
        <v>0</v>
      </c>
      <c r="R148" s="48">
        <f>IF($C148="",IF($M148&gt;1,'Question Key'!I100,0),0)</f>
        <v>0</v>
      </c>
      <c r="S148" s="48">
        <f>IF($C148="",IF($M148&gt;1,'Question Key'!J100,0),0)</f>
        <v>0</v>
      </c>
      <c r="T148" s="48">
        <f>IF($C148="",IF($M148&gt;1,'Question Key'!K100,0),0)</f>
        <v>0</v>
      </c>
      <c r="U148" s="48">
        <f>IF($C148="",IF($M148&gt;1,'Question Key'!L100,0),0)</f>
        <v>0</v>
      </c>
      <c r="V148" s="48">
        <f>IF($C148="",IF($M148&gt;1,'Question Key'!M100,0),0)</f>
        <v>0</v>
      </c>
      <c r="W148" s="48">
        <f>IF($C148="",IF($M148&gt;1,'Question Key'!N100,0),0)</f>
        <v>0</v>
      </c>
      <c r="X148" s="48">
        <f>IF($C148="",IF($M148&gt;1,'Question Key'!O100,0),0)</f>
        <v>0</v>
      </c>
      <c r="Y148" s="48">
        <f>IF($C148="",IF($M148&gt;1,'Question Key'!P100,0),0)</f>
        <v>0</v>
      </c>
      <c r="Z148" s="48">
        <f>IF($C148="",IF($M148&gt;1,'Question Key'!Q100,0),0)</f>
        <v>0</v>
      </c>
      <c r="AA148" s="48">
        <f>IF($C148="",IF($M148&gt;1,'Question Key'!R100,0),0)</f>
        <v>0</v>
      </c>
      <c r="AB148" s="48">
        <f>IF($C148="",IF($M148&gt;1,'Question Key'!S100,0),0)</f>
        <v>0</v>
      </c>
      <c r="AC148" s="48">
        <f>IF($C148="",IF($M148&gt;1,'Question Key'!T100,0),0)</f>
        <v>0</v>
      </c>
      <c r="AD148" s="48">
        <f>IF($C148="",IF($M148&gt;1,'Question Key'!U100,0),0)</f>
        <v>0</v>
      </c>
      <c r="AE148" s="48">
        <f>IF($C148="",IF($M148&gt;1,'Question Key'!V100,0),0)</f>
        <v>0</v>
      </c>
      <c r="AF148" s="48">
        <f>IF($C148="",IF($M148&gt;1,'Question Key'!W100,0),0)</f>
        <v>0</v>
      </c>
      <c r="AG148" s="48">
        <f>IF($C148="",IF($M148&gt;1,'Question Key'!X100,0),0)</f>
        <v>0</v>
      </c>
      <c r="AH148" s="48">
        <f>IF($C148="",IF($M148&gt;1,'Question Key'!Y100,0),0)</f>
        <v>0</v>
      </c>
      <c r="AI148" s="14"/>
      <c r="AJ148" s="29" t="str">
        <f t="shared" si="22"/>
        <v>6.15</v>
      </c>
      <c r="AK148" s="48" t="str">
        <f>IF($M148=0,'Question Key'!E100," ")</f>
        <v xml:space="preserve"> </v>
      </c>
      <c r="AL148" s="48" t="str">
        <f>IF($M148=0,'Question Key'!F100," ")</f>
        <v xml:space="preserve"> </v>
      </c>
      <c r="AM148" s="48" t="str">
        <f>IF($M148=0,'Question Key'!G100," ")</f>
        <v xml:space="preserve"> </v>
      </c>
      <c r="AN148" s="48" t="str">
        <f>IF($M148=0,'Question Key'!H100," ")</f>
        <v xml:space="preserve"> </v>
      </c>
      <c r="AO148" s="48">
        <f>IF($M148=0,'Question Key'!I100," ")</f>
        <v>1</v>
      </c>
      <c r="AP148" s="48" t="str">
        <f>IF($M148=0,'Question Key'!J100," ")</f>
        <v xml:space="preserve"> </v>
      </c>
      <c r="AQ148" s="48" t="str">
        <f>IF($M148=0,'Question Key'!K100," ")</f>
        <v xml:space="preserve"> </v>
      </c>
      <c r="AR148" s="48" t="str">
        <f>IF($M148=0,'Question Key'!L100," ")</f>
        <v xml:space="preserve"> </v>
      </c>
      <c r="AS148" s="48">
        <f>IF($M148=0,'Question Key'!M100," ")</f>
        <v>1</v>
      </c>
      <c r="AT148" s="48" t="str">
        <f>IF($M148=0,'Question Key'!N100," ")</f>
        <v xml:space="preserve"> </v>
      </c>
      <c r="AU148" s="48" t="str">
        <f>IF($M148=0,'Question Key'!O100," ")</f>
        <v xml:space="preserve"> </v>
      </c>
      <c r="AV148" s="48" t="str">
        <f>IF($M148=0,'Question Key'!P100," ")</f>
        <v xml:space="preserve"> </v>
      </c>
      <c r="AW148" s="48">
        <f>IF($M148=0,'Question Key'!Q100," ")</f>
        <v>1</v>
      </c>
      <c r="AX148" s="48" t="str">
        <f>IF($M148=0,'Question Key'!R100," ")</f>
        <v xml:space="preserve"> </v>
      </c>
      <c r="AY148" s="48">
        <f>IF($M148=0,'Question Key'!S100," ")</f>
        <v>1</v>
      </c>
      <c r="AZ148" s="48">
        <f>IF($M148=0,'Question Key'!T100," ")</f>
        <v>1</v>
      </c>
      <c r="BA148" s="48">
        <f>IF($M148=0,'Question Key'!U100," ")</f>
        <v>0</v>
      </c>
      <c r="BB148" s="48" t="str">
        <f>IF($M148=0,'Question Key'!V100," ")</f>
        <v xml:space="preserve"> </v>
      </c>
      <c r="BC148" s="48">
        <f>IF($M148=0,'Question Key'!W100," ")</f>
        <v>0</v>
      </c>
      <c r="BD148" s="48" t="str">
        <f>IF($M148=0,'Question Key'!X100," ")</f>
        <v xml:space="preserve"> </v>
      </c>
      <c r="BE148" s="48" t="str">
        <f>IF($M148=0,'Question Key'!Y100," ")</f>
        <v xml:space="preserve"> </v>
      </c>
    </row>
    <row r="149" spans="1:58" x14ac:dyDescent="0.2">
      <c r="B149" s="117" t="s">
        <v>107</v>
      </c>
      <c r="C149" s="128" t="s">
        <v>278</v>
      </c>
      <c r="D149" s="128"/>
      <c r="E149" s="128"/>
      <c r="F149" s="129"/>
      <c r="G149" s="41"/>
      <c r="H149" s="42" t="str">
        <f>'Question Key'!D101</f>
        <v>Y</v>
      </c>
      <c r="I149" s="41" t="str">
        <f t="shared" si="20"/>
        <v xml:space="preserve"> </v>
      </c>
      <c r="J149" s="49" t="s">
        <v>128</v>
      </c>
      <c r="K149" s="49"/>
      <c r="L149" s="44"/>
      <c r="M149" s="45">
        <f t="shared" si="21"/>
        <v>0</v>
      </c>
      <c r="N149" s="48">
        <f>IF($C149="",IF($M149&gt;1,'Question Key'!E101,0),0)</f>
        <v>0</v>
      </c>
      <c r="O149" s="48">
        <f>IF($C149="",IF($M149&gt;1,'Question Key'!F101,0),0)</f>
        <v>0</v>
      </c>
      <c r="P149" s="48">
        <f>IF($C149="",IF($M149&gt;1,'Question Key'!G101,0),0)</f>
        <v>0</v>
      </c>
      <c r="Q149" s="48">
        <f>IF($C149="",IF($M149&gt;1,'Question Key'!H101,0),0)</f>
        <v>0</v>
      </c>
      <c r="R149" s="48">
        <f>IF($C149="",IF($M149&gt;1,'Question Key'!I101,0),0)</f>
        <v>0</v>
      </c>
      <c r="S149" s="48">
        <f>IF($C149="",IF($M149&gt;1,'Question Key'!J101,0),0)</f>
        <v>0</v>
      </c>
      <c r="T149" s="48">
        <f>IF($C149="",IF($M149&gt;1,'Question Key'!K101,0),0)</f>
        <v>0</v>
      </c>
      <c r="U149" s="48">
        <f>IF($C149="",IF($M149&gt;1,'Question Key'!L101,0),0)</f>
        <v>0</v>
      </c>
      <c r="V149" s="48">
        <f>IF($C149="",IF($M149&gt;1,'Question Key'!M101,0),0)</f>
        <v>0</v>
      </c>
      <c r="W149" s="48">
        <f>IF($C149="",IF($M149&gt;1,'Question Key'!N101,0),0)</f>
        <v>0</v>
      </c>
      <c r="X149" s="48">
        <f>IF($C149="",IF($M149&gt;1,'Question Key'!O101,0),0)</f>
        <v>0</v>
      </c>
      <c r="Y149" s="48">
        <f>IF($C149="",IF($M149&gt;1,'Question Key'!P101,0),0)</f>
        <v>0</v>
      </c>
      <c r="Z149" s="48">
        <f>IF($C149="",IF($M149&gt;1,'Question Key'!Q101,0),0)</f>
        <v>0</v>
      </c>
      <c r="AA149" s="48">
        <f>IF($C149="",IF($M149&gt;1,'Question Key'!R101,0),0)</f>
        <v>0</v>
      </c>
      <c r="AB149" s="48">
        <f>IF($C149="",IF($M149&gt;1,'Question Key'!S101,0),0)</f>
        <v>0</v>
      </c>
      <c r="AC149" s="48">
        <f>IF($C149="",IF($M149&gt;1,'Question Key'!T101,0),0)</f>
        <v>0</v>
      </c>
      <c r="AD149" s="48">
        <f>IF($C149="",IF($M149&gt;1,'Question Key'!U101,0),0)</f>
        <v>0</v>
      </c>
      <c r="AE149" s="48">
        <f>IF($C149="",IF($M149&gt;1,'Question Key'!V101,0),0)</f>
        <v>0</v>
      </c>
      <c r="AF149" s="48">
        <f>IF($C149="",IF($M149&gt;1,'Question Key'!W101,0),0)</f>
        <v>0</v>
      </c>
      <c r="AG149" s="48">
        <f>IF($C149="",IF($M149&gt;1,'Question Key'!X101,0),0)</f>
        <v>0</v>
      </c>
      <c r="AH149" s="48">
        <f>IF($C149="",IF($M149&gt;1,'Question Key'!Y101,0),0)</f>
        <v>0</v>
      </c>
      <c r="AI149" s="14"/>
      <c r="AJ149" s="29" t="str">
        <f t="shared" si="22"/>
        <v>6.16</v>
      </c>
      <c r="AK149" s="48" t="str">
        <f>IF($M149=0,'Question Key'!E101," ")</f>
        <v xml:space="preserve"> </v>
      </c>
      <c r="AL149" s="48" t="str">
        <f>IF($M149=0,'Question Key'!F101," ")</f>
        <v xml:space="preserve"> </v>
      </c>
      <c r="AM149" s="48" t="str">
        <f>IF($M149=0,'Question Key'!G101," ")</f>
        <v xml:space="preserve"> </v>
      </c>
      <c r="AN149" s="48" t="str">
        <f>IF($M149=0,'Question Key'!H101," ")</f>
        <v xml:space="preserve"> </v>
      </c>
      <c r="AO149" s="48" t="str">
        <f>IF($M149=0,'Question Key'!I101," ")</f>
        <v xml:space="preserve"> </v>
      </c>
      <c r="AP149" s="48" t="str">
        <f>IF($M149=0,'Question Key'!J101," ")</f>
        <v xml:space="preserve"> </v>
      </c>
      <c r="AQ149" s="48" t="str">
        <f>IF($M149=0,'Question Key'!K101," ")</f>
        <v xml:space="preserve"> </v>
      </c>
      <c r="AR149" s="48">
        <f>IF($M149=0,'Question Key'!L101," ")</f>
        <v>1</v>
      </c>
      <c r="AS149" s="48">
        <f>IF($M149=0,'Question Key'!M101," ")</f>
        <v>1</v>
      </c>
      <c r="AT149" s="48" t="str">
        <f>IF($M149=0,'Question Key'!N101," ")</f>
        <v xml:space="preserve"> </v>
      </c>
      <c r="AU149" s="48" t="str">
        <f>IF($M149=0,'Question Key'!O101," ")</f>
        <v xml:space="preserve"> </v>
      </c>
      <c r="AV149" s="48" t="str">
        <f>IF($M149=0,'Question Key'!P101," ")</f>
        <v xml:space="preserve"> </v>
      </c>
      <c r="AW149" s="48" t="str">
        <f>IF($M149=0,'Question Key'!Q101," ")</f>
        <v xml:space="preserve"> </v>
      </c>
      <c r="AX149" s="48" t="str">
        <f>IF($M149=0,'Question Key'!R101," ")</f>
        <v xml:space="preserve"> </v>
      </c>
      <c r="AY149" s="48">
        <f>IF($M149=0,'Question Key'!S101," ")</f>
        <v>1</v>
      </c>
      <c r="AZ149" s="48" t="str">
        <f>IF($M149=0,'Question Key'!T101," ")</f>
        <v xml:space="preserve"> </v>
      </c>
      <c r="BA149" s="48">
        <f>IF($M149=0,'Question Key'!U101," ")</f>
        <v>0</v>
      </c>
      <c r="BB149" s="48" t="str">
        <f>IF($M149=0,'Question Key'!V101," ")</f>
        <v xml:space="preserve"> </v>
      </c>
      <c r="BC149" s="48">
        <f>IF($M149=0,'Question Key'!W101," ")</f>
        <v>0</v>
      </c>
      <c r="BD149" s="48" t="str">
        <f>IF($M149=0,'Question Key'!X101," ")</f>
        <v xml:space="preserve"> </v>
      </c>
      <c r="BE149" s="48" t="str">
        <f>IF($M149=0,'Question Key'!Y101," ")</f>
        <v xml:space="preserve"> </v>
      </c>
    </row>
    <row r="150" spans="1:58" x14ac:dyDescent="0.2">
      <c r="B150" s="40"/>
      <c r="C150" s="42"/>
      <c r="D150" s="42"/>
      <c r="E150" s="42"/>
      <c r="F150" s="42"/>
      <c r="G150" s="41"/>
      <c r="H150" s="42"/>
      <c r="I150" s="41"/>
      <c r="J150" s="49"/>
      <c r="K150" s="49"/>
      <c r="L150" s="44"/>
      <c r="M150" s="45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53"/>
      <c r="AE150" s="53"/>
      <c r="AF150" s="53"/>
      <c r="AG150" s="53"/>
      <c r="AH150" s="53"/>
      <c r="AI150" s="14"/>
      <c r="AJ150" s="29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62"/>
      <c r="BA150" s="53"/>
      <c r="BB150" s="53"/>
      <c r="BC150" s="53"/>
      <c r="BD150" s="53"/>
      <c r="BE150" s="53"/>
    </row>
    <row r="151" spans="1:58" ht="15" x14ac:dyDescent="0.2">
      <c r="B151" s="40"/>
      <c r="C151" s="42"/>
      <c r="D151" s="42"/>
      <c r="E151" s="42"/>
      <c r="F151" s="42"/>
      <c r="G151" s="41"/>
      <c r="H151" s="42"/>
      <c r="I151" s="41"/>
      <c r="J151" s="57" t="s">
        <v>258</v>
      </c>
      <c r="K151" s="49"/>
      <c r="L151" s="44"/>
      <c r="M151" s="45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53"/>
      <c r="AE151" s="53"/>
      <c r="AF151" s="53"/>
      <c r="AG151" s="53"/>
      <c r="AH151" s="53"/>
      <c r="AI151" s="14"/>
      <c r="AJ151" s="29"/>
      <c r="AK151" s="62"/>
      <c r="AL151" s="62"/>
      <c r="AM151" s="62"/>
      <c r="AN151" s="62"/>
      <c r="AO151" s="62"/>
      <c r="AP151" s="62"/>
      <c r="AQ151" s="62"/>
      <c r="AR151" s="62"/>
      <c r="AS151" s="62"/>
      <c r="AT151" s="62"/>
      <c r="AU151" s="62"/>
      <c r="AV151" s="62"/>
      <c r="AW151" s="62"/>
      <c r="AX151" s="62"/>
      <c r="AY151" s="62"/>
      <c r="AZ151" s="62"/>
      <c r="BA151" s="53"/>
      <c r="BB151" s="53"/>
      <c r="BC151" s="53"/>
      <c r="BD151" s="53"/>
      <c r="BE151" s="53"/>
    </row>
    <row r="152" spans="1:58" x14ac:dyDescent="0.2">
      <c r="B152" s="40"/>
      <c r="C152" s="42"/>
      <c r="D152" s="42"/>
      <c r="E152" s="42"/>
      <c r="F152" s="42"/>
      <c r="G152" s="41"/>
      <c r="H152" s="42"/>
      <c r="I152" s="41"/>
      <c r="J152" s="49"/>
      <c r="K152" s="49"/>
      <c r="L152" s="44"/>
      <c r="M152" s="45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53"/>
      <c r="AE152" s="53"/>
      <c r="AF152" s="53"/>
      <c r="AG152" s="53"/>
      <c r="AH152" s="53"/>
      <c r="AI152" s="14"/>
      <c r="AJ152" s="29"/>
      <c r="AK152" s="62"/>
      <c r="AL152" s="62"/>
      <c r="AM152" s="62"/>
      <c r="AN152" s="62"/>
      <c r="AO152" s="62"/>
      <c r="AP152" s="62"/>
      <c r="AQ152" s="62"/>
      <c r="AR152" s="62"/>
      <c r="AS152" s="62"/>
      <c r="AT152" s="62"/>
      <c r="AU152" s="62"/>
      <c r="AV152" s="62"/>
      <c r="AW152" s="62"/>
      <c r="AX152" s="62"/>
      <c r="AY152" s="62"/>
      <c r="AZ152" s="62"/>
      <c r="BA152" s="53"/>
      <c r="BB152" s="53"/>
      <c r="BC152" s="53"/>
      <c r="BD152" s="53"/>
      <c r="BE152" s="53"/>
    </row>
    <row r="153" spans="1:58" x14ac:dyDescent="0.2">
      <c r="B153" s="117" t="s">
        <v>108</v>
      </c>
      <c r="C153" s="128" t="s">
        <v>278</v>
      </c>
      <c r="D153" s="128"/>
      <c r="E153" s="128"/>
      <c r="F153" s="129"/>
      <c r="G153" s="41"/>
      <c r="H153" s="42" t="str">
        <f>'Question Key'!D102</f>
        <v>Y</v>
      </c>
      <c r="I153" s="41" t="str">
        <f t="shared" si="20"/>
        <v xml:space="preserve"> </v>
      </c>
      <c r="J153" s="49" t="s">
        <v>129</v>
      </c>
      <c r="K153" s="49"/>
      <c r="L153" s="44"/>
      <c r="M153" s="45">
        <f t="shared" si="21"/>
        <v>0</v>
      </c>
      <c r="N153" s="48">
        <f>IF($C153="",IF($M153&gt;1,'Question Key'!E102,0),0)</f>
        <v>0</v>
      </c>
      <c r="O153" s="48">
        <f>IF($C153="",IF($M153&gt;1,'Question Key'!F102,0),0)</f>
        <v>0</v>
      </c>
      <c r="P153" s="48">
        <f>IF($C153="",IF($M153&gt;1,'Question Key'!G102,0),0)</f>
        <v>0</v>
      </c>
      <c r="Q153" s="48">
        <f>IF($C153="",IF($M153&gt;1,'Question Key'!H102,0),0)</f>
        <v>0</v>
      </c>
      <c r="R153" s="48">
        <f>IF($C153="",IF($M153&gt;1,'Question Key'!I102,0),0)</f>
        <v>0</v>
      </c>
      <c r="S153" s="48">
        <f>IF($C153="",IF($M153&gt;1,'Question Key'!J102,0),0)</f>
        <v>0</v>
      </c>
      <c r="T153" s="48">
        <f>IF($C153="",IF($M153&gt;1,'Question Key'!K102,0),0)</f>
        <v>0</v>
      </c>
      <c r="U153" s="48">
        <f>IF($C153="",IF($M153&gt;1,'Question Key'!L102,0),0)</f>
        <v>0</v>
      </c>
      <c r="V153" s="48">
        <f>IF($C153="",IF($M153&gt;1,'Question Key'!M102,0),0)</f>
        <v>0</v>
      </c>
      <c r="W153" s="48">
        <f>IF($C153="",IF($M153&gt;1,'Question Key'!N102,0),0)</f>
        <v>0</v>
      </c>
      <c r="X153" s="48">
        <f>IF($C153="",IF($M153&gt;1,'Question Key'!O102,0),0)</f>
        <v>0</v>
      </c>
      <c r="Y153" s="48">
        <f>IF($C153="",IF($M153&gt;1,'Question Key'!P102,0),0)</f>
        <v>0</v>
      </c>
      <c r="Z153" s="48">
        <f>IF($C153="",IF($M153&gt;1,'Question Key'!Q102,0),0)</f>
        <v>0</v>
      </c>
      <c r="AA153" s="48">
        <f>IF($C153="",IF($M153&gt;1,'Question Key'!R102,0),0)</f>
        <v>0</v>
      </c>
      <c r="AB153" s="48">
        <f>IF($C153="",IF($M153&gt;1,'Question Key'!S102,0),0)</f>
        <v>0</v>
      </c>
      <c r="AC153" s="48">
        <f>IF($C153="",IF($M153&gt;1,'Question Key'!T102,0),0)</f>
        <v>0</v>
      </c>
      <c r="AD153" s="48">
        <f>IF($C153="",IF($M153&gt;1,'Question Key'!U102,0),0)</f>
        <v>0</v>
      </c>
      <c r="AE153" s="48">
        <f>IF($C153="",IF($M153&gt;1,'Question Key'!V102,0),0)</f>
        <v>0</v>
      </c>
      <c r="AF153" s="48">
        <f>IF($C153="",IF($M153&gt;1,'Question Key'!W102,0),0)</f>
        <v>0</v>
      </c>
      <c r="AG153" s="48">
        <f>IF($C153="",IF($M153&gt;1,'Question Key'!X102,0),0)</f>
        <v>0</v>
      </c>
      <c r="AH153" s="48">
        <f>IF($C153="",IF($M153&gt;1,'Question Key'!Y102,0),0)</f>
        <v>0</v>
      </c>
      <c r="AI153" s="14"/>
      <c r="AJ153" s="29" t="str">
        <f t="shared" si="22"/>
        <v>6.17</v>
      </c>
      <c r="AK153" s="48" t="str">
        <f>IF($M153=0,'Question Key'!E102," ")</f>
        <v xml:space="preserve"> </v>
      </c>
      <c r="AL153" s="48" t="str">
        <f>IF($M153=0,'Question Key'!F102," ")</f>
        <v xml:space="preserve"> </v>
      </c>
      <c r="AM153" s="48" t="str">
        <f>IF($M153=0,'Question Key'!G102," ")</f>
        <v xml:space="preserve"> </v>
      </c>
      <c r="AN153" s="48" t="str">
        <f>IF($M153=0,'Question Key'!H102," ")</f>
        <v xml:space="preserve"> </v>
      </c>
      <c r="AO153" s="48">
        <f>IF($M153=0,'Question Key'!I102," ")</f>
        <v>1</v>
      </c>
      <c r="AP153" s="48">
        <f>IF($M153=0,'Question Key'!J102," ")</f>
        <v>1</v>
      </c>
      <c r="AQ153" s="48" t="str">
        <f>IF($M153=0,'Question Key'!K102," ")</f>
        <v xml:space="preserve"> </v>
      </c>
      <c r="AR153" s="48">
        <f>IF($M153=0,'Question Key'!L102," ")</f>
        <v>1</v>
      </c>
      <c r="AS153" s="48">
        <f>IF($M153=0,'Question Key'!M102," ")</f>
        <v>1</v>
      </c>
      <c r="AT153" s="48" t="str">
        <f>IF($M153=0,'Question Key'!N102," ")</f>
        <v xml:space="preserve"> </v>
      </c>
      <c r="AU153" s="48" t="str">
        <f>IF($M153=0,'Question Key'!O102," ")</f>
        <v xml:space="preserve"> </v>
      </c>
      <c r="AV153" s="48" t="str">
        <f>IF($M153=0,'Question Key'!P102," ")</f>
        <v xml:space="preserve"> </v>
      </c>
      <c r="AW153" s="48">
        <f>IF($M153=0,'Question Key'!Q102," ")</f>
        <v>1</v>
      </c>
      <c r="AX153" s="48" t="str">
        <f>IF($M153=0,'Question Key'!R102," ")</f>
        <v xml:space="preserve"> </v>
      </c>
      <c r="AY153" s="48">
        <f>IF($M153=0,'Question Key'!S102," ")</f>
        <v>1</v>
      </c>
      <c r="AZ153" s="48">
        <f>IF($M153=0,'Question Key'!T102," ")</f>
        <v>1</v>
      </c>
      <c r="BA153" s="48">
        <f>IF($M153=0,'Question Key'!U102," ")</f>
        <v>0</v>
      </c>
      <c r="BB153" s="48" t="str">
        <f>IF($M153=0,'Question Key'!V102," ")</f>
        <v xml:space="preserve"> </v>
      </c>
      <c r="BC153" s="48">
        <f>IF($M153=0,'Question Key'!W102," ")</f>
        <v>0</v>
      </c>
      <c r="BD153" s="48" t="str">
        <f>IF($M153=0,'Question Key'!X102," ")</f>
        <v xml:space="preserve"> </v>
      </c>
      <c r="BE153" s="48" t="str">
        <f>IF($M153=0,'Question Key'!Y102," ")</f>
        <v xml:space="preserve"> </v>
      </c>
    </row>
    <row r="154" spans="1:58" x14ac:dyDescent="0.2">
      <c r="B154" s="117" t="s">
        <v>109</v>
      </c>
      <c r="C154" s="128" t="s">
        <v>278</v>
      </c>
      <c r="D154" s="128"/>
      <c r="E154" s="128"/>
      <c r="F154" s="129"/>
      <c r="G154" s="41"/>
      <c r="H154" s="42" t="e">
        <f>'Question Key'!#REF!</f>
        <v>#REF!</v>
      </c>
      <c r="I154" s="41" t="str">
        <f t="shared" si="20"/>
        <v xml:space="preserve"> </v>
      </c>
      <c r="J154" s="119" t="s">
        <v>268</v>
      </c>
      <c r="K154" s="49"/>
      <c r="L154" s="44"/>
      <c r="M154" s="45"/>
      <c r="N154" s="48">
        <f>IF($C154="",IF($M154&gt;1,'Question Key'!E103,0),0)</f>
        <v>0</v>
      </c>
      <c r="O154" s="48">
        <f>IF($C154="",IF($M154&gt;1,'Question Key'!F103,0),0)</f>
        <v>0</v>
      </c>
      <c r="P154" s="48">
        <f>IF($C154="",IF($M154&gt;1,'Question Key'!G103,0),0)</f>
        <v>0</v>
      </c>
      <c r="Q154" s="48">
        <f>IF($C154="",IF($M154&gt;1,'Question Key'!H103,0),0)</f>
        <v>0</v>
      </c>
      <c r="R154" s="48">
        <f>IF($C154="",IF($M154&gt;1,'Question Key'!I103,0),0)</f>
        <v>0</v>
      </c>
      <c r="S154" s="48">
        <f>IF($C154="",IF($M154&gt;1,'Question Key'!J103,0),0)</f>
        <v>0</v>
      </c>
      <c r="T154" s="48">
        <f>IF($C154="",IF($M154&gt;1,'Question Key'!K103,0),0)</f>
        <v>0</v>
      </c>
      <c r="U154" s="48">
        <f>IF($C154="",IF($M154&gt;1,'Question Key'!L103,0),0)</f>
        <v>0</v>
      </c>
      <c r="V154" s="48">
        <f>IF($C154="",IF($M154&gt;1,'Question Key'!M103,0),0)</f>
        <v>0</v>
      </c>
      <c r="W154" s="48">
        <f>IF($C154="",IF($M154&gt;1,'Question Key'!N103,0),0)</f>
        <v>0</v>
      </c>
      <c r="X154" s="48">
        <f>IF($C154="",IF($M154&gt;1,'Question Key'!O103,0),0)</f>
        <v>0</v>
      </c>
      <c r="Y154" s="48">
        <f>IF($C154="",IF($M154&gt;1,'Question Key'!P103,0),0)</f>
        <v>0</v>
      </c>
      <c r="Z154" s="48">
        <f>IF($C154="",IF($M154&gt;1,'Question Key'!Q103,0),0)</f>
        <v>0</v>
      </c>
      <c r="AA154" s="48">
        <f>IF($C154="",IF($M154&gt;1,'Question Key'!R103,0),0)</f>
        <v>0</v>
      </c>
      <c r="AB154" s="48">
        <f>IF($C154="",IF($M154&gt;1,'Question Key'!S103,0),0)</f>
        <v>0</v>
      </c>
      <c r="AC154" s="48">
        <f>IF($C154="",IF($M154&gt;1,'Question Key'!T103,0),0)</f>
        <v>0</v>
      </c>
      <c r="AD154" s="48">
        <f>IF($C154="",IF($M154&gt;1,'Question Key'!U103,0),0)</f>
        <v>0</v>
      </c>
      <c r="AE154" s="48">
        <f>IF($C154="",IF($M154&gt;1,'Question Key'!V103,0),0)</f>
        <v>0</v>
      </c>
      <c r="AF154" s="48">
        <f>IF($C154="",IF($M154&gt;1,'Question Key'!W103,0),0)</f>
        <v>0</v>
      </c>
      <c r="AG154" s="48">
        <f>IF($C154="",IF($M154&gt;1,'Question Key'!X103,0),0)</f>
        <v>0</v>
      </c>
      <c r="AH154" s="48">
        <f>IF($C154="",IF($M154&gt;1,'Question Key'!Y103,0),0)</f>
        <v>0</v>
      </c>
      <c r="AI154" s="14"/>
      <c r="AJ154" s="29" t="str">
        <f t="shared" ref="AJ154" si="23">B154</f>
        <v>6.18</v>
      </c>
      <c r="AK154" s="48" t="str">
        <f>IF($M154=0,'Question Key'!E103," ")</f>
        <v xml:space="preserve"> </v>
      </c>
      <c r="AL154" s="48" t="str">
        <f>IF($M154=0,'Question Key'!F103," ")</f>
        <v xml:space="preserve"> </v>
      </c>
      <c r="AM154" s="48" t="str">
        <f>IF($M154=0,'Question Key'!G103," ")</f>
        <v xml:space="preserve"> </v>
      </c>
      <c r="AN154" s="48" t="str">
        <f>IF($M154=0,'Question Key'!H103," ")</f>
        <v xml:space="preserve"> </v>
      </c>
      <c r="AO154" s="48" t="str">
        <f>IF($M154=0,'Question Key'!I103," ")</f>
        <v xml:space="preserve"> </v>
      </c>
      <c r="AP154" s="48">
        <f>IF($M154=0,'Question Key'!J103," ")</f>
        <v>1</v>
      </c>
      <c r="AQ154" s="48" t="str">
        <f>IF($M154=0,'Question Key'!K103," ")</f>
        <v xml:space="preserve"> </v>
      </c>
      <c r="AR154" s="48" t="str">
        <f>IF($M154=0,'Question Key'!L103," ")</f>
        <v xml:space="preserve"> </v>
      </c>
      <c r="AS154" s="48">
        <f>IF($M154=0,'Question Key'!M103," ")</f>
        <v>1</v>
      </c>
      <c r="AT154" s="48" t="str">
        <f>IF($M154=0,'Question Key'!N103," ")</f>
        <v xml:space="preserve"> </v>
      </c>
      <c r="AU154" s="48" t="str">
        <f>IF($M154=0,'Question Key'!O103," ")</f>
        <v xml:space="preserve"> </v>
      </c>
      <c r="AV154" s="48" t="str">
        <f>IF($M154=0,'Question Key'!P103," ")</f>
        <v xml:space="preserve"> </v>
      </c>
      <c r="AW154" s="48" t="str">
        <f>IF($M154=0,'Question Key'!Q103," ")</f>
        <v xml:space="preserve"> </v>
      </c>
      <c r="AX154" s="48" t="str">
        <f>IF($M154=0,'Question Key'!R103," ")</f>
        <v xml:space="preserve"> </v>
      </c>
      <c r="AY154" s="48" t="str">
        <f>IF($M154=0,'Question Key'!S103," ")</f>
        <v xml:space="preserve"> </v>
      </c>
      <c r="AZ154" s="48" t="str">
        <f>IF($M154=0,'Question Key'!T103," ")</f>
        <v xml:space="preserve"> </v>
      </c>
      <c r="BA154" s="48">
        <f>IF($M154=0,'Question Key'!U103," ")</f>
        <v>0</v>
      </c>
      <c r="BB154" s="48" t="str">
        <f>IF($M154=0,'Question Key'!V103," ")</f>
        <v xml:space="preserve"> </v>
      </c>
      <c r="BC154" s="48">
        <f>IF($M154=0,'Question Key'!W103," ")</f>
        <v>0</v>
      </c>
      <c r="BD154" s="48" t="str">
        <f>IF($M154=0,'Question Key'!X103," ")</f>
        <v xml:space="preserve"> </v>
      </c>
      <c r="BE154" s="48" t="str">
        <f>IF($M154=0,'Question Key'!Y103," ")</f>
        <v xml:space="preserve"> </v>
      </c>
    </row>
    <row r="155" spans="1:58" ht="13.5" thickBot="1" x14ac:dyDescent="0.25">
      <c r="B155" s="40"/>
      <c r="C155" s="58">
        <f>COUNTA(C125:C154)</f>
        <v>6</v>
      </c>
      <c r="D155" s="58">
        <f>COUNTA(D125:D154)</f>
        <v>6</v>
      </c>
      <c r="E155" s="58">
        <f>COUNTA(E125:E154)</f>
        <v>0</v>
      </c>
      <c r="F155" s="58">
        <f>COUNTA(F125:F154)</f>
        <v>6</v>
      </c>
      <c r="G155" s="41"/>
      <c r="H155" s="42"/>
      <c r="I155" s="41"/>
      <c r="J155" s="49"/>
      <c r="K155" s="49"/>
      <c r="L155" s="44"/>
      <c r="M155" s="45"/>
      <c r="N155" s="132">
        <f t="shared" ref="N155:AH155" si="24">SUM(N15:N154)</f>
        <v>5</v>
      </c>
      <c r="O155" s="132">
        <f t="shared" si="24"/>
        <v>1</v>
      </c>
      <c r="P155" s="132">
        <f t="shared" si="24"/>
        <v>4</v>
      </c>
      <c r="Q155" s="132">
        <f t="shared" si="24"/>
        <v>2</v>
      </c>
      <c r="R155" s="132">
        <f t="shared" si="24"/>
        <v>6</v>
      </c>
      <c r="S155" s="132">
        <f t="shared" si="24"/>
        <v>37</v>
      </c>
      <c r="T155" s="132">
        <f t="shared" si="24"/>
        <v>13</v>
      </c>
      <c r="U155" s="132">
        <f t="shared" si="24"/>
        <v>13</v>
      </c>
      <c r="V155" s="132">
        <f t="shared" si="24"/>
        <v>43</v>
      </c>
      <c r="W155" s="132">
        <f t="shared" si="24"/>
        <v>3</v>
      </c>
      <c r="X155" s="132">
        <f t="shared" si="24"/>
        <v>8</v>
      </c>
      <c r="Y155" s="132">
        <f t="shared" si="24"/>
        <v>16</v>
      </c>
      <c r="Z155" s="132">
        <f t="shared" si="24"/>
        <v>3</v>
      </c>
      <c r="AA155" s="132">
        <f t="shared" si="24"/>
        <v>3</v>
      </c>
      <c r="AB155" s="132">
        <f t="shared" si="24"/>
        <v>2</v>
      </c>
      <c r="AC155" s="132">
        <f t="shared" si="24"/>
        <v>3</v>
      </c>
      <c r="AD155" s="132">
        <f t="shared" si="24"/>
        <v>7</v>
      </c>
      <c r="AE155" s="132">
        <f t="shared" si="24"/>
        <v>5</v>
      </c>
      <c r="AF155" s="132">
        <f t="shared" si="24"/>
        <v>6</v>
      </c>
      <c r="AG155" s="132">
        <f t="shared" si="24"/>
        <v>1</v>
      </c>
      <c r="AH155" s="132">
        <f t="shared" si="24"/>
        <v>2</v>
      </c>
      <c r="AI155" s="123">
        <f>SUM(N155:AH155)</f>
        <v>183</v>
      </c>
      <c r="AJ155" s="29"/>
      <c r="AK155" s="132">
        <f t="shared" ref="AK155:BE155" si="25">SUM(AK15:AK154)</f>
        <v>6</v>
      </c>
      <c r="AL155" s="132">
        <f t="shared" si="25"/>
        <v>0</v>
      </c>
      <c r="AM155" s="132">
        <f t="shared" si="25"/>
        <v>0</v>
      </c>
      <c r="AN155" s="132">
        <f t="shared" si="25"/>
        <v>0</v>
      </c>
      <c r="AO155" s="132">
        <f t="shared" si="25"/>
        <v>5</v>
      </c>
      <c r="AP155" s="132">
        <f t="shared" si="25"/>
        <v>4</v>
      </c>
      <c r="AQ155" s="132">
        <f t="shared" si="25"/>
        <v>1</v>
      </c>
      <c r="AR155" s="132">
        <f t="shared" si="25"/>
        <v>2</v>
      </c>
      <c r="AS155" s="132">
        <f t="shared" si="25"/>
        <v>13</v>
      </c>
      <c r="AT155" s="132">
        <f t="shared" si="25"/>
        <v>1</v>
      </c>
      <c r="AU155" s="132">
        <f t="shared" si="25"/>
        <v>0</v>
      </c>
      <c r="AV155" s="132">
        <f t="shared" si="25"/>
        <v>1</v>
      </c>
      <c r="AW155" s="132">
        <f t="shared" si="25"/>
        <v>5</v>
      </c>
      <c r="AX155" s="132">
        <f t="shared" si="25"/>
        <v>1</v>
      </c>
      <c r="AY155" s="132">
        <f t="shared" si="25"/>
        <v>5</v>
      </c>
      <c r="AZ155" s="132">
        <f t="shared" si="25"/>
        <v>3</v>
      </c>
      <c r="BA155" s="132">
        <f t="shared" si="25"/>
        <v>2</v>
      </c>
      <c r="BB155" s="132">
        <f t="shared" si="25"/>
        <v>1</v>
      </c>
      <c r="BC155" s="132">
        <f t="shared" si="25"/>
        <v>0</v>
      </c>
      <c r="BD155" s="132">
        <f t="shared" si="25"/>
        <v>0</v>
      </c>
      <c r="BE155" s="132">
        <f t="shared" si="25"/>
        <v>0</v>
      </c>
      <c r="BF155" s="16">
        <f>SUM(AK155:BE155)</f>
        <v>50</v>
      </c>
    </row>
    <row r="156" spans="1:58" ht="15.75" thickBot="1" x14ac:dyDescent="0.25">
      <c r="A156" s="15">
        <f>18-C155</f>
        <v>12</v>
      </c>
      <c r="B156" s="40"/>
      <c r="C156" s="54"/>
      <c r="D156" s="54"/>
      <c r="E156" s="60">
        <f>(C155*0)+(D155*1)+(E155*2)+(F155*3)</f>
        <v>24</v>
      </c>
      <c r="F156" s="42"/>
      <c r="G156" s="41"/>
      <c r="H156" s="42"/>
      <c r="I156" s="41"/>
      <c r="J156" s="55" t="s">
        <v>10</v>
      </c>
      <c r="K156" s="55"/>
      <c r="L156" s="44"/>
      <c r="M156" s="45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53"/>
      <c r="AE156" s="53"/>
      <c r="AF156" s="53"/>
      <c r="AG156" s="53"/>
      <c r="AH156" s="53"/>
      <c r="AI156" s="14"/>
      <c r="AJ156" s="29"/>
      <c r="AK156" s="59"/>
      <c r="AL156" s="59"/>
      <c r="AM156" s="59"/>
      <c r="AN156" s="59"/>
      <c r="AO156" s="59"/>
      <c r="AP156" s="59"/>
      <c r="AQ156" s="59"/>
      <c r="AR156" s="59"/>
      <c r="AS156" s="59"/>
      <c r="AT156" s="59"/>
      <c r="AU156" s="59"/>
      <c r="AV156" s="59"/>
      <c r="AW156" s="59"/>
      <c r="AX156" s="59"/>
      <c r="AY156" s="59"/>
      <c r="AZ156" s="59"/>
      <c r="BA156" s="53"/>
      <c r="BB156" s="53"/>
      <c r="BC156" s="53"/>
      <c r="BD156" s="53"/>
      <c r="BE156" s="53"/>
    </row>
    <row r="157" spans="1:58" ht="15" x14ac:dyDescent="0.2">
      <c r="B157" s="40"/>
      <c r="C157" s="54"/>
      <c r="D157" s="54"/>
      <c r="E157" s="42"/>
      <c r="F157" s="42"/>
      <c r="G157" s="41"/>
      <c r="H157" s="42"/>
      <c r="I157" s="41"/>
      <c r="J157" s="55"/>
      <c r="K157" s="55"/>
      <c r="L157" s="44"/>
      <c r="M157" s="45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3"/>
      <c r="AE157" s="14"/>
      <c r="AF157" s="14"/>
      <c r="AG157" s="14"/>
      <c r="AH157" s="14"/>
      <c r="AI157" s="14"/>
      <c r="AJ157" s="14"/>
    </row>
    <row r="158" spans="1:58" x14ac:dyDescent="0.2">
      <c r="B158" s="40"/>
      <c r="C158" s="54"/>
      <c r="D158" s="54"/>
      <c r="E158" s="54"/>
      <c r="F158" s="54"/>
      <c r="G158" s="54"/>
      <c r="H158" s="45"/>
      <c r="I158" s="54"/>
      <c r="J158" s="49"/>
      <c r="K158" s="49"/>
      <c r="L158" s="44"/>
      <c r="M158" s="45"/>
      <c r="N158" s="46">
        <v>1</v>
      </c>
      <c r="O158" s="46">
        <v>2</v>
      </c>
      <c r="P158" s="46">
        <v>3</v>
      </c>
      <c r="Q158" s="46">
        <v>4</v>
      </c>
      <c r="R158" s="46">
        <v>5</v>
      </c>
      <c r="S158" s="46">
        <v>6</v>
      </c>
      <c r="T158" s="46">
        <v>7</v>
      </c>
      <c r="U158" s="46">
        <v>8</v>
      </c>
      <c r="V158" s="46">
        <v>9</v>
      </c>
      <c r="W158" s="46">
        <v>10</v>
      </c>
      <c r="X158" s="46">
        <v>11</v>
      </c>
      <c r="Y158" s="46">
        <v>12</v>
      </c>
      <c r="Z158" s="46">
        <v>13</v>
      </c>
      <c r="AA158" s="46">
        <v>14</v>
      </c>
      <c r="AB158" s="46">
        <v>15</v>
      </c>
      <c r="AC158" s="46">
        <v>16</v>
      </c>
      <c r="AD158" s="46">
        <v>17</v>
      </c>
      <c r="AE158" s="46">
        <v>18</v>
      </c>
      <c r="AF158" s="46">
        <v>19</v>
      </c>
      <c r="AG158" s="46">
        <v>20</v>
      </c>
      <c r="AH158" s="46">
        <v>21</v>
      </c>
      <c r="AI158" s="14"/>
      <c r="AJ158" s="14"/>
    </row>
    <row r="159" spans="1:58" ht="30" customHeight="1" x14ac:dyDescent="0.2">
      <c r="B159" s="40"/>
      <c r="C159" s="146" t="s">
        <v>246</v>
      </c>
      <c r="D159" s="146"/>
      <c r="E159" s="146"/>
      <c r="F159" s="146"/>
      <c r="G159" s="146"/>
      <c r="H159" s="146"/>
      <c r="I159" s="146"/>
      <c r="J159" s="146"/>
      <c r="K159" s="144"/>
      <c r="L159" s="44"/>
      <c r="M159" s="63" t="s">
        <v>185</v>
      </c>
      <c r="N159" s="48">
        <f>'Question Key'!E104</f>
        <v>15</v>
      </c>
      <c r="O159" s="48">
        <f>'Question Key'!F104</f>
        <v>2</v>
      </c>
      <c r="P159" s="48">
        <f>'Question Key'!G104</f>
        <v>8</v>
      </c>
      <c r="Q159" s="48">
        <f>'Question Key'!H104</f>
        <v>3</v>
      </c>
      <c r="R159" s="48">
        <f>'Question Key'!I104</f>
        <v>21</v>
      </c>
      <c r="S159" s="48">
        <f>'Question Key'!J104</f>
        <v>72</v>
      </c>
      <c r="T159" s="48">
        <f>'Question Key'!K104</f>
        <v>22</v>
      </c>
      <c r="U159" s="48">
        <f>'Question Key'!L104</f>
        <v>23</v>
      </c>
      <c r="V159" s="48">
        <f>'Question Key'!M104</f>
        <v>91</v>
      </c>
      <c r="W159" s="48">
        <f>'Question Key'!N104</f>
        <v>8</v>
      </c>
      <c r="X159" s="48">
        <f>'Question Key'!O104</f>
        <v>13</v>
      </c>
      <c r="Y159" s="48">
        <f>'Question Key'!P104</f>
        <v>37</v>
      </c>
      <c r="Z159" s="48">
        <f>'Question Key'!Q104</f>
        <v>13</v>
      </c>
      <c r="AA159" s="48">
        <f>'Question Key'!R104</f>
        <v>7</v>
      </c>
      <c r="AB159" s="48">
        <f>'Question Key'!S104</f>
        <v>10</v>
      </c>
      <c r="AC159" s="48">
        <f>'Question Key'!T104</f>
        <v>13</v>
      </c>
      <c r="AD159" s="48">
        <f>'Question Key'!U104</f>
        <v>15</v>
      </c>
      <c r="AE159" s="48">
        <f>'Question Key'!V104</f>
        <v>12</v>
      </c>
      <c r="AF159" s="48">
        <f>'Question Key'!W104</f>
        <v>7</v>
      </c>
      <c r="AG159" s="48">
        <f>'Question Key'!X104</f>
        <v>1</v>
      </c>
      <c r="AH159" s="48">
        <f>'Question Key'!Y104</f>
        <v>5</v>
      </c>
      <c r="AI159" s="123">
        <f>SUM(N159:AH159)</f>
        <v>398</v>
      </c>
      <c r="AJ159" s="14"/>
    </row>
    <row r="160" spans="1:58" ht="12.75" customHeight="1" x14ac:dyDescent="0.2">
      <c r="B160" s="40"/>
      <c r="C160" s="144"/>
      <c r="D160" s="144"/>
      <c r="E160" s="144"/>
      <c r="F160" s="144"/>
      <c r="G160" s="144"/>
      <c r="H160" s="144"/>
      <c r="I160" s="144"/>
      <c r="J160" s="144"/>
      <c r="K160" s="144"/>
      <c r="L160" s="44"/>
      <c r="M160" s="63" t="s">
        <v>115</v>
      </c>
      <c r="N160" s="48">
        <f>AK155</f>
        <v>6</v>
      </c>
      <c r="O160" s="48">
        <f t="shared" ref="O160:AH160" si="26">AL155</f>
        <v>0</v>
      </c>
      <c r="P160" s="48">
        <f t="shared" si="26"/>
        <v>0</v>
      </c>
      <c r="Q160" s="48">
        <f t="shared" si="26"/>
        <v>0</v>
      </c>
      <c r="R160" s="48">
        <f t="shared" si="26"/>
        <v>5</v>
      </c>
      <c r="S160" s="48">
        <f t="shared" si="26"/>
        <v>4</v>
      </c>
      <c r="T160" s="48">
        <f t="shared" si="26"/>
        <v>1</v>
      </c>
      <c r="U160" s="48">
        <f t="shared" si="26"/>
        <v>2</v>
      </c>
      <c r="V160" s="48">
        <f t="shared" si="26"/>
        <v>13</v>
      </c>
      <c r="W160" s="48">
        <f t="shared" si="26"/>
        <v>1</v>
      </c>
      <c r="X160" s="48">
        <f t="shared" si="26"/>
        <v>0</v>
      </c>
      <c r="Y160" s="48">
        <f t="shared" si="26"/>
        <v>1</v>
      </c>
      <c r="Z160" s="48">
        <f t="shared" si="26"/>
        <v>5</v>
      </c>
      <c r="AA160" s="48">
        <f t="shared" si="26"/>
        <v>1</v>
      </c>
      <c r="AB160" s="48">
        <f t="shared" si="26"/>
        <v>5</v>
      </c>
      <c r="AC160" s="48">
        <f t="shared" si="26"/>
        <v>3</v>
      </c>
      <c r="AD160" s="48">
        <f t="shared" si="26"/>
        <v>2</v>
      </c>
      <c r="AE160" s="48">
        <f t="shared" si="26"/>
        <v>1</v>
      </c>
      <c r="AF160" s="48">
        <f t="shared" si="26"/>
        <v>0</v>
      </c>
      <c r="AG160" s="48">
        <f t="shared" si="26"/>
        <v>0</v>
      </c>
      <c r="AH160" s="48">
        <f t="shared" si="26"/>
        <v>0</v>
      </c>
      <c r="AI160" s="123">
        <f>SUM(N160:AH160)</f>
        <v>50</v>
      </c>
      <c r="AJ160" s="14"/>
    </row>
    <row r="161" spans="1:52" ht="12.75" customHeight="1" x14ac:dyDescent="0.2">
      <c r="B161" s="40"/>
      <c r="C161" s="144"/>
      <c r="D161" s="144"/>
      <c r="E161" s="144"/>
      <c r="F161" s="144"/>
      <c r="G161" s="144"/>
      <c r="H161" s="144"/>
      <c r="I161" s="144"/>
      <c r="J161" s="144"/>
      <c r="K161" s="144"/>
      <c r="L161" s="44"/>
      <c r="M161" s="63" t="s">
        <v>186</v>
      </c>
      <c r="N161" s="48">
        <f>N159-N160</f>
        <v>9</v>
      </c>
      <c r="O161" s="48">
        <f t="shared" ref="O161:AE163" si="27">O159-O160</f>
        <v>2</v>
      </c>
      <c r="P161" s="48">
        <f t="shared" si="27"/>
        <v>8</v>
      </c>
      <c r="Q161" s="48">
        <f t="shared" si="27"/>
        <v>3</v>
      </c>
      <c r="R161" s="48">
        <f t="shared" si="27"/>
        <v>16</v>
      </c>
      <c r="S161" s="48">
        <f t="shared" si="27"/>
        <v>68</v>
      </c>
      <c r="T161" s="48">
        <f t="shared" si="27"/>
        <v>21</v>
      </c>
      <c r="U161" s="48">
        <f t="shared" si="27"/>
        <v>21</v>
      </c>
      <c r="V161" s="48">
        <f t="shared" si="27"/>
        <v>78</v>
      </c>
      <c r="W161" s="48">
        <f t="shared" si="27"/>
        <v>7</v>
      </c>
      <c r="X161" s="48">
        <f t="shared" si="27"/>
        <v>13</v>
      </c>
      <c r="Y161" s="48">
        <f t="shared" si="27"/>
        <v>36</v>
      </c>
      <c r="Z161" s="48">
        <f t="shared" si="27"/>
        <v>8</v>
      </c>
      <c r="AA161" s="48">
        <f t="shared" si="27"/>
        <v>6</v>
      </c>
      <c r="AB161" s="48">
        <f t="shared" si="27"/>
        <v>5</v>
      </c>
      <c r="AC161" s="48">
        <f t="shared" si="27"/>
        <v>10</v>
      </c>
      <c r="AD161" s="48">
        <f t="shared" si="27"/>
        <v>13</v>
      </c>
      <c r="AE161" s="48">
        <f t="shared" si="27"/>
        <v>11</v>
      </c>
      <c r="AF161" s="48">
        <f t="shared" ref="AF161:AH163" si="28">AF159-AF160</f>
        <v>7</v>
      </c>
      <c r="AG161" s="48">
        <f t="shared" si="28"/>
        <v>1</v>
      </c>
      <c r="AH161" s="48">
        <f t="shared" si="28"/>
        <v>5</v>
      </c>
      <c r="AI161" s="123">
        <f>SUM(N161:AH161)</f>
        <v>348</v>
      </c>
      <c r="AJ161" s="14"/>
    </row>
    <row r="162" spans="1:52" x14ac:dyDescent="0.2">
      <c r="B162" s="40"/>
      <c r="C162" s="54"/>
      <c r="D162" s="54"/>
      <c r="E162" s="54"/>
      <c r="F162" s="54"/>
      <c r="G162" s="54"/>
      <c r="H162" s="45"/>
      <c r="I162" s="54"/>
      <c r="J162" s="49"/>
      <c r="K162" s="49"/>
      <c r="L162" s="44"/>
      <c r="M162" s="63" t="s">
        <v>187</v>
      </c>
      <c r="N162" s="48">
        <f>N155</f>
        <v>5</v>
      </c>
      <c r="O162" s="48">
        <f t="shared" ref="O162:AH162" si="29">O155</f>
        <v>1</v>
      </c>
      <c r="P162" s="48">
        <f t="shared" si="29"/>
        <v>4</v>
      </c>
      <c r="Q162" s="48">
        <f t="shared" si="29"/>
        <v>2</v>
      </c>
      <c r="R162" s="48">
        <f t="shared" si="29"/>
        <v>6</v>
      </c>
      <c r="S162" s="48">
        <f t="shared" si="29"/>
        <v>37</v>
      </c>
      <c r="T162" s="48">
        <f t="shared" si="29"/>
        <v>13</v>
      </c>
      <c r="U162" s="48">
        <f t="shared" si="29"/>
        <v>13</v>
      </c>
      <c r="V162" s="48">
        <f t="shared" si="29"/>
        <v>43</v>
      </c>
      <c r="W162" s="48">
        <f t="shared" si="29"/>
        <v>3</v>
      </c>
      <c r="X162" s="48">
        <f t="shared" si="29"/>
        <v>8</v>
      </c>
      <c r="Y162" s="48">
        <f t="shared" si="29"/>
        <v>16</v>
      </c>
      <c r="Z162" s="48">
        <f t="shared" si="29"/>
        <v>3</v>
      </c>
      <c r="AA162" s="48">
        <f t="shared" si="29"/>
        <v>3</v>
      </c>
      <c r="AB162" s="48">
        <f t="shared" si="29"/>
        <v>2</v>
      </c>
      <c r="AC162" s="48">
        <f t="shared" si="29"/>
        <v>3</v>
      </c>
      <c r="AD162" s="48">
        <f t="shared" si="29"/>
        <v>7</v>
      </c>
      <c r="AE162" s="48">
        <f t="shared" si="29"/>
        <v>5</v>
      </c>
      <c r="AF162" s="48">
        <f t="shared" si="29"/>
        <v>6</v>
      </c>
      <c r="AG162" s="48">
        <f t="shared" si="29"/>
        <v>1</v>
      </c>
      <c r="AH162" s="48">
        <f t="shared" si="29"/>
        <v>2</v>
      </c>
      <c r="AI162" s="123">
        <f>SUM(N162:AH162)</f>
        <v>183</v>
      </c>
      <c r="AJ162" s="14"/>
    </row>
    <row r="163" spans="1:52" s="65" customFormat="1" ht="39.75" customHeight="1" x14ac:dyDescent="0.2">
      <c r="A163" s="64"/>
      <c r="B163" s="50"/>
      <c r="H163" s="66"/>
      <c r="J163" s="49"/>
      <c r="K163" s="49"/>
      <c r="L163" s="67"/>
      <c r="M163" s="68" t="s">
        <v>188</v>
      </c>
      <c r="N163" s="69">
        <f t="shared" ref="N163" si="30">N161-N162</f>
        <v>4</v>
      </c>
      <c r="O163" s="69">
        <f t="shared" si="27"/>
        <v>1</v>
      </c>
      <c r="P163" s="69">
        <f t="shared" si="27"/>
        <v>4</v>
      </c>
      <c r="Q163" s="69">
        <f t="shared" si="27"/>
        <v>1</v>
      </c>
      <c r="R163" s="69">
        <f t="shared" si="27"/>
        <v>10</v>
      </c>
      <c r="S163" s="69">
        <f t="shared" si="27"/>
        <v>31</v>
      </c>
      <c r="T163" s="69">
        <f t="shared" si="27"/>
        <v>8</v>
      </c>
      <c r="U163" s="69">
        <f t="shared" si="27"/>
        <v>8</v>
      </c>
      <c r="V163" s="69">
        <f t="shared" si="27"/>
        <v>35</v>
      </c>
      <c r="W163" s="69">
        <f t="shared" si="27"/>
        <v>4</v>
      </c>
      <c r="X163" s="69">
        <f t="shared" si="27"/>
        <v>5</v>
      </c>
      <c r="Y163" s="69">
        <f t="shared" si="27"/>
        <v>20</v>
      </c>
      <c r="Z163" s="69">
        <f t="shared" si="27"/>
        <v>5</v>
      </c>
      <c r="AA163" s="69">
        <f t="shared" si="27"/>
        <v>3</v>
      </c>
      <c r="AB163" s="69">
        <f t="shared" si="27"/>
        <v>3</v>
      </c>
      <c r="AC163" s="69">
        <f t="shared" si="27"/>
        <v>7</v>
      </c>
      <c r="AD163" s="69">
        <f t="shared" si="27"/>
        <v>6</v>
      </c>
      <c r="AE163" s="69">
        <f t="shared" si="27"/>
        <v>6</v>
      </c>
      <c r="AF163" s="69">
        <f t="shared" si="28"/>
        <v>1</v>
      </c>
      <c r="AG163" s="69">
        <f t="shared" si="28"/>
        <v>0</v>
      </c>
      <c r="AH163" s="69">
        <f t="shared" si="28"/>
        <v>3</v>
      </c>
      <c r="AI163" s="124">
        <f>SUM(N163:AH163)</f>
        <v>165</v>
      </c>
      <c r="AJ163" s="70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</row>
    <row r="164" spans="1:52" ht="15.75" x14ac:dyDescent="0.2">
      <c r="B164" s="40"/>
      <c r="C164" s="71" t="s">
        <v>259</v>
      </c>
      <c r="D164" s="71"/>
      <c r="E164" s="71"/>
      <c r="F164" s="71"/>
      <c r="G164" s="71"/>
      <c r="H164" s="72"/>
      <c r="I164" s="71"/>
      <c r="J164" s="73"/>
      <c r="K164" s="74"/>
      <c r="L164" s="44"/>
      <c r="M164" s="75"/>
      <c r="N164" s="76">
        <f>IF(N161 &lt;5, 0, N163/N161)</f>
        <v>0.44444444444444442</v>
      </c>
      <c r="O164" s="76">
        <f t="shared" ref="O164:AH164" si="31">IF(O161 &lt;5, 0, O163/O161)</f>
        <v>0</v>
      </c>
      <c r="P164" s="76">
        <f t="shared" si="31"/>
        <v>0.5</v>
      </c>
      <c r="Q164" s="76">
        <f t="shared" si="31"/>
        <v>0</v>
      </c>
      <c r="R164" s="76">
        <f t="shared" si="31"/>
        <v>0.625</v>
      </c>
      <c r="S164" s="76">
        <f t="shared" si="31"/>
        <v>0.45588235294117646</v>
      </c>
      <c r="T164" s="76">
        <f t="shared" si="31"/>
        <v>0.38095238095238093</v>
      </c>
      <c r="U164" s="76">
        <f t="shared" si="31"/>
        <v>0.38095238095238093</v>
      </c>
      <c r="V164" s="76">
        <f t="shared" si="31"/>
        <v>0.44871794871794873</v>
      </c>
      <c r="W164" s="76">
        <f t="shared" si="31"/>
        <v>0.5714285714285714</v>
      </c>
      <c r="X164" s="76">
        <f t="shared" si="31"/>
        <v>0.38461538461538464</v>
      </c>
      <c r="Y164" s="76">
        <f t="shared" si="31"/>
        <v>0.55555555555555558</v>
      </c>
      <c r="Z164" s="76">
        <f t="shared" si="31"/>
        <v>0.625</v>
      </c>
      <c r="AA164" s="76">
        <f t="shared" si="31"/>
        <v>0.5</v>
      </c>
      <c r="AB164" s="76">
        <f t="shared" si="31"/>
        <v>0.6</v>
      </c>
      <c r="AC164" s="76">
        <f t="shared" si="31"/>
        <v>0.7</v>
      </c>
      <c r="AD164" s="76">
        <f t="shared" si="31"/>
        <v>0.46153846153846156</v>
      </c>
      <c r="AE164" s="76">
        <f t="shared" si="31"/>
        <v>0.54545454545454541</v>
      </c>
      <c r="AF164" s="76">
        <f t="shared" si="31"/>
        <v>0.14285714285714285</v>
      </c>
      <c r="AG164" s="76">
        <f t="shared" si="31"/>
        <v>0</v>
      </c>
      <c r="AH164" s="76">
        <f t="shared" si="31"/>
        <v>0.6</v>
      </c>
      <c r="AI164" s="14"/>
      <c r="AJ164" s="14"/>
    </row>
    <row r="165" spans="1:52" x14ac:dyDescent="0.2">
      <c r="B165" s="40"/>
      <c r="C165" s="54"/>
      <c r="D165" s="54"/>
      <c r="E165" s="54"/>
      <c r="F165" s="54"/>
      <c r="G165" s="54"/>
      <c r="H165" s="45"/>
      <c r="I165" s="54"/>
      <c r="J165" s="49"/>
      <c r="K165" s="49"/>
      <c r="L165" s="44"/>
      <c r="M165" s="45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</row>
  </sheetData>
  <sheetProtection algorithmName="SHA-512" hashValue="lpMsevgXrqxuaGHhaMlZ1m6F1jf0QaL9YKMun7sBw/QIE1L8Iu143f4KjfPtDB/fTx6exK2bfLe6nQozb47TTw==" saltValue="tmax2F+AhSCINb+HyHhRRw==" spinCount="100000" sheet="1" objects="1" scenarios="1" selectLockedCells="1"/>
  <sortState xmlns:xlrd2="http://schemas.microsoft.com/office/spreadsheetml/2017/richdata2" ref="B28:CC64">
    <sortCondition ref="I28:I64"/>
  </sortState>
  <mergeCells count="4">
    <mergeCell ref="C2:J2"/>
    <mergeCell ref="C159:J159"/>
    <mergeCell ref="C5:E5"/>
    <mergeCell ref="F5:I5"/>
  </mergeCells>
  <phoneticPr fontId="0" type="noConversion"/>
  <pageMargins left="0.11811023622047245" right="0.11811023622047245" top="0.51181102362204722" bottom="0.55118110236220474" header="0.51181102362204722" footer="0"/>
  <pageSetup scale="54" fitToHeight="5" orientation="portrait" r:id="rId1"/>
  <headerFooter alignWithMargins="0">
    <oddFooter>Page &amp;P of &amp;N</oddFooter>
  </headerFooter>
  <rowBreaks count="1" manualBreakCount="1">
    <brk id="75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H37"/>
  <sheetViews>
    <sheetView showGridLines="0" workbookViewId="0">
      <selection activeCell="F4" sqref="F4"/>
    </sheetView>
  </sheetViews>
  <sheetFormatPr defaultColWidth="9.140625" defaultRowHeight="12.75" x14ac:dyDescent="0.2"/>
  <cols>
    <col min="1" max="1" width="1.85546875" style="16" customWidth="1"/>
    <col min="2" max="2" width="47.85546875" style="16" customWidth="1"/>
    <col min="3" max="3" width="12.5703125" style="16" customWidth="1"/>
    <col min="4" max="4" width="9.140625" style="16"/>
    <col min="5" max="5" width="12.85546875" style="16" bestFit="1" customWidth="1"/>
    <col min="6" max="6" width="12.7109375" style="16" customWidth="1"/>
    <col min="7" max="7" width="12.85546875" style="16" customWidth="1"/>
    <col min="8" max="16384" width="9.140625" style="16"/>
  </cols>
  <sheetData>
    <row r="1" spans="2:8" ht="15.75" x14ac:dyDescent="0.25">
      <c r="B1" s="78" t="s">
        <v>23</v>
      </c>
    </row>
    <row r="2" spans="2:8" ht="6" customHeight="1" thickBot="1" x14ac:dyDescent="0.25"/>
    <row r="3" spans="2:8" ht="26.25" thickBot="1" x14ac:dyDescent="0.25">
      <c r="B3" s="79" t="s">
        <v>13</v>
      </c>
      <c r="C3" s="80" t="s">
        <v>20</v>
      </c>
      <c r="D3" s="81" t="s">
        <v>16</v>
      </c>
      <c r="E3" s="81" t="s">
        <v>17</v>
      </c>
      <c r="F3" s="82" t="s">
        <v>18</v>
      </c>
      <c r="G3" s="83" t="s">
        <v>19</v>
      </c>
      <c r="H3" s="81" t="s">
        <v>189</v>
      </c>
    </row>
    <row r="4" spans="2:8" x14ac:dyDescent="0.2">
      <c r="B4" s="84" t="str">
        <f>'Store Checklist '!J12</f>
        <v>SECTION 1:  STORE EXTERIOR</v>
      </c>
      <c r="C4" s="85">
        <f>'Store Checklist '!A25*3</f>
        <v>27</v>
      </c>
      <c r="D4" s="86">
        <f>'Store Checklist '!E25</f>
        <v>17</v>
      </c>
      <c r="E4" s="87">
        <f>IF(C4=0,0,D4/C4)</f>
        <v>0.62962962962962965</v>
      </c>
      <c r="F4" s="1"/>
      <c r="G4" s="88">
        <f>IF(C4=0,0,SUM(F4/C4))</f>
        <v>0</v>
      </c>
      <c r="H4" s="89">
        <f>E4-G4</f>
        <v>0.62962962962962965</v>
      </c>
    </row>
    <row r="5" spans="2:8" x14ac:dyDescent="0.2">
      <c r="B5" s="84" t="str">
        <f>'Store Checklist '!J27</f>
        <v>SECTION 2:  STORE INTERIOR</v>
      </c>
      <c r="C5" s="90">
        <f>'Store Checklist '!A57*3</f>
        <v>63</v>
      </c>
      <c r="D5" s="86">
        <f>'Store Checklist '!E57</f>
        <v>46</v>
      </c>
      <c r="E5" s="91">
        <f t="shared" ref="E5:E9" si="0">IF(C5=0,0,D5/C5)</f>
        <v>0.73015873015873012</v>
      </c>
      <c r="F5" s="2"/>
      <c r="G5" s="88">
        <f t="shared" ref="G5:G10" si="1">IF(C5=0,0,SUM(F5/C5))</f>
        <v>0</v>
      </c>
      <c r="H5" s="89">
        <f t="shared" ref="H5:H9" si="2">E5-G5</f>
        <v>0.73015873015873012</v>
      </c>
    </row>
    <row r="6" spans="2:8" x14ac:dyDescent="0.2">
      <c r="B6" s="84" t="str">
        <f>'Store Checklist '!J59</f>
        <v>SECTION 3:  IN STORE ADVERTISING AND PROMOTIONS</v>
      </c>
      <c r="C6" s="90">
        <f>'Store Checklist '!A74*3</f>
        <v>33</v>
      </c>
      <c r="D6" s="86">
        <f>'Store Checklist '!E74</f>
        <v>25</v>
      </c>
      <c r="E6" s="91">
        <f t="shared" si="0"/>
        <v>0.75757575757575757</v>
      </c>
      <c r="F6" s="2"/>
      <c r="G6" s="88">
        <f t="shared" si="1"/>
        <v>0</v>
      </c>
      <c r="H6" s="89">
        <f t="shared" si="2"/>
        <v>0.75757575757575757</v>
      </c>
    </row>
    <row r="7" spans="2:8" x14ac:dyDescent="0.2">
      <c r="B7" s="84" t="str">
        <f>'Store Checklist '!J77</f>
        <v>SECTION 4:  DRIVING SALES</v>
      </c>
      <c r="C7" s="90">
        <f>'Store Checklist '!A97*3</f>
        <v>45</v>
      </c>
      <c r="D7" s="86">
        <f>'Store Checklist '!E97</f>
        <v>27</v>
      </c>
      <c r="E7" s="91">
        <f t="shared" si="0"/>
        <v>0.6</v>
      </c>
      <c r="F7" s="2"/>
      <c r="G7" s="88">
        <f t="shared" si="1"/>
        <v>0</v>
      </c>
      <c r="H7" s="89">
        <f t="shared" si="2"/>
        <v>0.6</v>
      </c>
    </row>
    <row r="8" spans="2:8" ht="12.75" customHeight="1" x14ac:dyDescent="0.2">
      <c r="B8" s="84" t="str">
        <f>'Store Checklist '!J100</f>
        <v>SECTION 5:  CUSTOMER SERVICE AND STORE PERSONNEL</v>
      </c>
      <c r="C8" s="90">
        <f>'Store Checklist '!A119*3</f>
        <v>48</v>
      </c>
      <c r="D8" s="86">
        <f>'Store Checklist '!E119</f>
        <v>30</v>
      </c>
      <c r="E8" s="91">
        <f t="shared" si="0"/>
        <v>0.625</v>
      </c>
      <c r="F8" s="2"/>
      <c r="G8" s="88">
        <f t="shared" si="1"/>
        <v>0</v>
      </c>
      <c r="H8" s="89">
        <f t="shared" si="2"/>
        <v>0.625</v>
      </c>
    </row>
    <row r="9" spans="2:8" ht="13.5" thickBot="1" x14ac:dyDescent="0.25">
      <c r="B9" s="84" t="str">
        <f>'Store Checklist '!J121</f>
        <v>SECTION 6:  ASSORTMENT CARRIED</v>
      </c>
      <c r="C9" s="90">
        <f>'Store Checklist '!A156*3</f>
        <v>36</v>
      </c>
      <c r="D9" s="86">
        <f>'Store Checklist '!E156</f>
        <v>24</v>
      </c>
      <c r="E9" s="91">
        <f t="shared" si="0"/>
        <v>0.66666666666666663</v>
      </c>
      <c r="F9" s="2"/>
      <c r="G9" s="88">
        <f t="shared" si="1"/>
        <v>0</v>
      </c>
      <c r="H9" s="89">
        <f t="shared" si="2"/>
        <v>0.66666666666666663</v>
      </c>
    </row>
    <row r="10" spans="2:8" s="98" customFormat="1" ht="15" thickBot="1" x14ac:dyDescent="0.25">
      <c r="B10" s="92" t="s">
        <v>15</v>
      </c>
      <c r="C10" s="93">
        <f>SUM(C4:C9)</f>
        <v>252</v>
      </c>
      <c r="D10" s="93">
        <f>SUM(D4:D9)</f>
        <v>169</v>
      </c>
      <c r="E10" s="94">
        <f>IF(C10=0,0,D10/C10)</f>
        <v>0.67063492063492058</v>
      </c>
      <c r="F10" s="95">
        <f>SUM(F4:F9)</f>
        <v>0</v>
      </c>
      <c r="G10" s="96">
        <f t="shared" si="1"/>
        <v>0</v>
      </c>
      <c r="H10" s="97"/>
    </row>
    <row r="11" spans="2:8" s="98" customFormat="1" ht="11.25" customHeight="1" x14ac:dyDescent="0.2">
      <c r="B11" s="99"/>
      <c r="C11" s="35"/>
      <c r="D11" s="35"/>
      <c r="E11" s="100"/>
      <c r="F11" s="35"/>
      <c r="G11" s="100"/>
    </row>
    <row r="12" spans="2:8" x14ac:dyDescent="0.2">
      <c r="B12" s="101" t="s">
        <v>22</v>
      </c>
      <c r="C12" s="5">
        <v>0.5</v>
      </c>
    </row>
    <row r="13" spans="2:8" ht="12" customHeight="1" thickBot="1" x14ac:dyDescent="0.25"/>
    <row r="14" spans="2:8" ht="26.25" thickBot="1" x14ac:dyDescent="0.25">
      <c r="B14" s="79" t="s">
        <v>24</v>
      </c>
      <c r="C14" s="133" t="s">
        <v>21</v>
      </c>
      <c r="D14" s="142" t="s">
        <v>276</v>
      </c>
      <c r="E14" s="81" t="s">
        <v>277</v>
      </c>
    </row>
    <row r="15" spans="2:8" s="103" customFormat="1" ht="15.75" customHeight="1" thickBot="1" x14ac:dyDescent="0.25">
      <c r="B15" s="102" t="str">
        <f>Legend!C4</f>
        <v>In-Store Systems excluding EPOS</v>
      </c>
      <c r="C15" s="134" t="str">
        <f>IF('Store Checklist '!N$164&gt;$C$12,"YES", "")</f>
        <v/>
      </c>
      <c r="D15" s="136">
        <f>'Store Checklist '!N$163</f>
        <v>4</v>
      </c>
      <c r="E15" s="137">
        <f>'Store Checklist '!N$161</f>
        <v>9</v>
      </c>
      <c r="G15" s="104"/>
      <c r="H15" s="105"/>
    </row>
    <row r="16" spans="2:8" s="103" customFormat="1" ht="15.75" customHeight="1" thickBot="1" x14ac:dyDescent="0.25">
      <c r="B16" s="102" t="str">
        <f>Legend!C5</f>
        <v>Omni-Channel Retailing</v>
      </c>
      <c r="C16" s="134" t="str">
        <f>IF('Store Checklist '!O$164&gt;$C$12,"YES", "")</f>
        <v/>
      </c>
      <c r="D16" s="138">
        <f>'Store Checklist '!O$163</f>
        <v>1</v>
      </c>
      <c r="E16" s="137">
        <f>'Store Checklist '!O$161</f>
        <v>2</v>
      </c>
      <c r="G16" s="104"/>
      <c r="H16" s="105"/>
    </row>
    <row r="17" spans="2:8" s="103" customFormat="1" ht="15.75" customHeight="1" thickBot="1" x14ac:dyDescent="0.25">
      <c r="B17" s="102" t="str">
        <f>Legend!C6</f>
        <v>Assortment Planning &amp; Management</v>
      </c>
      <c r="C17" s="134" t="str">
        <f>IF('Store Checklist '!P$164&gt;$C$12,"YES", "")</f>
        <v/>
      </c>
      <c r="D17" s="138">
        <f>'Store Checklist '!P$163</f>
        <v>4</v>
      </c>
      <c r="E17" s="137">
        <f>'Store Checklist '!P$161</f>
        <v>8</v>
      </c>
      <c r="G17" s="104"/>
      <c r="H17" s="105"/>
    </row>
    <row r="18" spans="2:8" s="103" customFormat="1" ht="15.75" customHeight="1" thickBot="1" x14ac:dyDescent="0.25">
      <c r="B18" s="102" t="str">
        <f>Legend!C7</f>
        <v>Merchandise/Category Planning &amp; Management</v>
      </c>
      <c r="C18" s="134" t="str">
        <f>IF('Store Checklist '!Q$164&gt;$C$12,"YES", "")</f>
        <v/>
      </c>
      <c r="D18" s="138">
        <f>'Store Checklist '!Q$163</f>
        <v>1</v>
      </c>
      <c r="E18" s="137">
        <f>'Store Checklist '!Q$161</f>
        <v>3</v>
      </c>
      <c r="G18" s="104"/>
      <c r="H18" s="105"/>
    </row>
    <row r="19" spans="2:8" s="103" customFormat="1" ht="15.75" customHeight="1" thickBot="1" x14ac:dyDescent="0.25">
      <c r="B19" s="102" t="str">
        <f>Legend!C8</f>
        <v>Inventory Management</v>
      </c>
      <c r="C19" s="134" t="str">
        <f>IF('Store Checklist '!R$164&gt;$C$12,"YES", "")</f>
        <v>YES</v>
      </c>
      <c r="D19" s="138">
        <f>'Store Checklist '!R$163</f>
        <v>10</v>
      </c>
      <c r="E19" s="137">
        <f>'Store Checklist '!R$161</f>
        <v>16</v>
      </c>
      <c r="G19" s="104"/>
      <c r="H19" s="105"/>
    </row>
    <row r="20" spans="2:8" s="103" customFormat="1" ht="15.75" customHeight="1" thickBot="1" x14ac:dyDescent="0.25">
      <c r="B20" s="102" t="str">
        <f>Legend!C9</f>
        <v>Customer Service</v>
      </c>
      <c r="C20" s="134" t="str">
        <f>IF('Store Checklist '!S$164&gt;$C$12,"YES", "")</f>
        <v/>
      </c>
      <c r="D20" s="138">
        <f>'Store Checklist '!S$163</f>
        <v>31</v>
      </c>
      <c r="E20" s="137">
        <f>'Store Checklist '!S$161</f>
        <v>68</v>
      </c>
      <c r="G20" s="104"/>
      <c r="H20" s="105"/>
    </row>
    <row r="21" spans="2:8" s="103" customFormat="1" ht="15.75" hidden="1" customHeight="1" x14ac:dyDescent="0.2">
      <c r="B21" s="102" t="str">
        <f>Legend!C10</f>
        <v>Advertising/Promotions/ Signage</v>
      </c>
      <c r="C21" s="134" t="str">
        <f>IF('Store Checklist '!N$164&gt;$C$12,"YES", "")</f>
        <v/>
      </c>
      <c r="D21" s="139">
        <f>'Store Checklist '!N$163</f>
        <v>4</v>
      </c>
      <c r="E21" s="141">
        <f>'Store Checklist '!N$161</f>
        <v>9</v>
      </c>
      <c r="G21" s="104"/>
      <c r="H21" s="105"/>
    </row>
    <row r="22" spans="2:8" s="103" customFormat="1" ht="15.75" customHeight="1" thickBot="1" x14ac:dyDescent="0.25">
      <c r="B22" s="102" t="str">
        <f>Legend!C10</f>
        <v>Advertising/Promotions/ Signage</v>
      </c>
      <c r="C22" s="134" t="str">
        <f>IF('Store Checklist '!T$164&gt;$C$12,"YES", "")</f>
        <v/>
      </c>
      <c r="D22" s="138">
        <f>'Store Checklist '!T$163</f>
        <v>8</v>
      </c>
      <c r="E22" s="137">
        <f>'Store Checklist '!T$161</f>
        <v>21</v>
      </c>
      <c r="G22" s="104"/>
      <c r="H22" s="105"/>
    </row>
    <row r="23" spans="2:8" s="103" customFormat="1" ht="15.75" customHeight="1" thickBot="1" x14ac:dyDescent="0.25">
      <c r="B23" s="102" t="str">
        <f>Legend!C11</f>
        <v>Visual Merchandising Standards</v>
      </c>
      <c r="C23" s="134" t="str">
        <f>IF('Store Checklist '!U$164&gt;$C$12,"YES", "")</f>
        <v/>
      </c>
      <c r="D23" s="138">
        <f>'Store Checklist '!U$163</f>
        <v>8</v>
      </c>
      <c r="E23" s="137">
        <f>'Store Checklist '!U$161</f>
        <v>21</v>
      </c>
      <c r="G23" s="104"/>
      <c r="H23" s="105"/>
    </row>
    <row r="24" spans="2:8" s="103" customFormat="1" ht="15.75" customHeight="1" thickBot="1" x14ac:dyDescent="0.25">
      <c r="B24" s="102" t="str">
        <f>Legend!C12</f>
        <v>Store Operations Practices/Housekeeping</v>
      </c>
      <c r="C24" s="134" t="str">
        <f>IF('Store Checklist '!V$164&gt;$C$12,"YES", "")</f>
        <v/>
      </c>
      <c r="D24" s="138">
        <f>'Store Checklist '!V$163</f>
        <v>35</v>
      </c>
      <c r="E24" s="137">
        <f>'Store Checklist '!V$161</f>
        <v>78</v>
      </c>
      <c r="G24" s="104"/>
      <c r="H24" s="105"/>
    </row>
    <row r="25" spans="2:8" s="103" customFormat="1" ht="15.75" customHeight="1" thickBot="1" x14ac:dyDescent="0.25">
      <c r="B25" s="102" t="str">
        <f>Legend!C13</f>
        <v>Employee Relations/HR Management</v>
      </c>
      <c r="C25" s="134" t="str">
        <f>IF('Store Checklist '!W$164&gt;$C$12,"YES", "")</f>
        <v>YES</v>
      </c>
      <c r="D25" s="138">
        <f>'Store Checklist '!W$163</f>
        <v>4</v>
      </c>
      <c r="E25" s="137">
        <f>'Store Checklist '!W$161</f>
        <v>7</v>
      </c>
      <c r="G25" s="104"/>
      <c r="H25" s="105"/>
    </row>
    <row r="26" spans="2:8" s="103" customFormat="1" ht="15.75" hidden="1" customHeight="1" x14ac:dyDescent="0.2">
      <c r="B26" s="102" t="str">
        <f>Legend!C14</f>
        <v>Traffic Generation</v>
      </c>
      <c r="C26" s="134" t="str">
        <f>IF('Store Checklist '!N$164&gt;$C$12,"YES", "")</f>
        <v/>
      </c>
      <c r="D26" s="139">
        <f>'Store Checklist '!N$163</f>
        <v>4</v>
      </c>
      <c r="E26" s="141">
        <f>'Store Checklist '!N$161</f>
        <v>9</v>
      </c>
      <c r="G26" s="104"/>
      <c r="H26" s="105"/>
    </row>
    <row r="27" spans="2:8" s="103" customFormat="1" ht="15.75" customHeight="1" thickBot="1" x14ac:dyDescent="0.25">
      <c r="B27" s="102" t="str">
        <f>Legend!C14</f>
        <v>Traffic Generation</v>
      </c>
      <c r="C27" s="134" t="str">
        <f>IF('Store Checklist '!X$164&gt;$C$12,"YES", "")</f>
        <v/>
      </c>
      <c r="D27" s="138">
        <f>'Store Checklist '!X$163</f>
        <v>5</v>
      </c>
      <c r="E27" s="137">
        <f>'Store Checklist '!X$161</f>
        <v>13</v>
      </c>
      <c r="G27" s="104"/>
      <c r="H27" s="105"/>
    </row>
    <row r="28" spans="2:8" s="103" customFormat="1" ht="15.75" customHeight="1" thickBot="1" x14ac:dyDescent="0.25">
      <c r="B28" s="102" t="str">
        <f>Legend!C15</f>
        <v>Sales Associate Training</v>
      </c>
      <c r="C28" s="134" t="str">
        <f>IF('Store Checklist '!Y$164&gt;$C$12,"YES", "")</f>
        <v>YES</v>
      </c>
      <c r="D28" s="138">
        <f>'Store Checklist '!Y$163</f>
        <v>20</v>
      </c>
      <c r="E28" s="137">
        <f>'Store Checklist '!Y$161</f>
        <v>36</v>
      </c>
      <c r="G28" s="104"/>
      <c r="H28" s="105"/>
    </row>
    <row r="29" spans="2:8" s="103" customFormat="1" ht="15.75" customHeight="1" thickBot="1" x14ac:dyDescent="0.25">
      <c r="B29" s="102" t="str">
        <f>Legend!C16</f>
        <v>Supply Chain Management</v>
      </c>
      <c r="C29" s="134" t="str">
        <f>IF('Store Checklist '!Z$164&gt;$C$12,"YES", "")</f>
        <v>YES</v>
      </c>
      <c r="D29" s="138">
        <f>'Store Checklist '!Z$163</f>
        <v>5</v>
      </c>
      <c r="E29" s="137">
        <f>'Store Checklist '!Z$161</f>
        <v>8</v>
      </c>
      <c r="G29" s="104"/>
      <c r="H29" s="105"/>
    </row>
    <row r="30" spans="2:8" s="103" customFormat="1" ht="15.75" customHeight="1" thickBot="1" x14ac:dyDescent="0.25">
      <c r="B30" s="102" t="str">
        <f>Legend!C17</f>
        <v>Loss Prevention</v>
      </c>
      <c r="C30" s="134" t="str">
        <f>IF('Store Checklist '!AA$164&gt;$C$12,"YES", "")</f>
        <v/>
      </c>
      <c r="D30" s="138">
        <f>'Store Checklist '!AA$163</f>
        <v>3</v>
      </c>
      <c r="E30" s="137">
        <f>'Store Checklist '!AA$161</f>
        <v>6</v>
      </c>
      <c r="G30" s="104"/>
      <c r="H30" s="105"/>
    </row>
    <row r="31" spans="2:8" ht="13.5" thickBot="1" x14ac:dyDescent="0.25">
      <c r="B31" s="102" t="str">
        <f>Legend!C18</f>
        <v>Aging Stock</v>
      </c>
      <c r="C31" s="134" t="str">
        <f>IF('Store Checklist '!AB$164&gt;$C$12,"YES", "")</f>
        <v>YES</v>
      </c>
      <c r="D31" s="138">
        <f>'Store Checklist '!AB$163</f>
        <v>3</v>
      </c>
      <c r="E31" s="137">
        <f>'Store Checklist '!AB$161</f>
        <v>5</v>
      </c>
      <c r="G31" s="104"/>
      <c r="H31" s="105"/>
    </row>
    <row r="32" spans="2:8" ht="13.5" thickBot="1" x14ac:dyDescent="0.25">
      <c r="B32" s="102" t="str">
        <f>Legend!C19</f>
        <v>ERP/Merchandise Management</v>
      </c>
      <c r="C32" s="134" t="str">
        <f>IF('Store Checklist '!AC$164&gt;$C$12,"YES", "")</f>
        <v>YES</v>
      </c>
      <c r="D32" s="138">
        <f>'Store Checklist '!AC$163</f>
        <v>7</v>
      </c>
      <c r="E32" s="137">
        <f>'Store Checklist '!AC$161</f>
        <v>10</v>
      </c>
      <c r="G32" s="104"/>
      <c r="H32" s="105"/>
    </row>
    <row r="33" spans="2:8" ht="13.5" thickBot="1" x14ac:dyDescent="0.25">
      <c r="B33" s="102" t="str">
        <f>Legend!C20</f>
        <v>EPOS/POS</v>
      </c>
      <c r="C33" s="135" t="str">
        <f>IF('Store Checklist '!AD$164&gt;$C$12,"YES", "")</f>
        <v/>
      </c>
      <c r="D33" s="138">
        <f>'Store Checklist '!AD$163</f>
        <v>6</v>
      </c>
      <c r="E33" s="137">
        <f>'Store Checklist '!AD$161</f>
        <v>13</v>
      </c>
      <c r="G33" s="104"/>
      <c r="H33" s="105"/>
    </row>
    <row r="34" spans="2:8" ht="13.5" thickBot="1" x14ac:dyDescent="0.25">
      <c r="B34" s="102" t="str">
        <f>Legend!C21</f>
        <v>Mobile</v>
      </c>
      <c r="C34" s="134" t="str">
        <f>IF('Store Checklist '!AE$164&gt;$C$12,"YES", "")</f>
        <v>YES</v>
      </c>
      <c r="D34" s="138">
        <f>'Store Checklist '!AE$163</f>
        <v>6</v>
      </c>
      <c r="E34" s="137">
        <f>'Store Checklist '!AE$161</f>
        <v>11</v>
      </c>
    </row>
    <row r="35" spans="2:8" ht="13.5" thickBot="1" x14ac:dyDescent="0.25">
      <c r="B35" s="102" t="str">
        <f>Legend!C22</f>
        <v>Loyalty/CRM</v>
      </c>
      <c r="C35" s="135" t="str">
        <f>IF('Store Checklist '!AF$164&gt;$C$12,"YES", "")</f>
        <v/>
      </c>
      <c r="D35" s="138">
        <f>'Store Checklist '!AF$163</f>
        <v>1</v>
      </c>
      <c r="E35" s="137">
        <f>'Store Checklist '!AF$161</f>
        <v>7</v>
      </c>
    </row>
    <row r="36" spans="2:8" ht="13.5" thickBot="1" x14ac:dyDescent="0.25">
      <c r="B36" s="102" t="str">
        <f>Legend!C23</f>
        <v>Digital Wallet/Passes</v>
      </c>
      <c r="C36" s="134" t="str">
        <f>IF('Store Checklist '!AG$164&gt;$C$12,"YES", "")</f>
        <v/>
      </c>
      <c r="D36" s="138">
        <f>'Store Checklist '!AG$163</f>
        <v>0</v>
      </c>
      <c r="E36" s="137">
        <f>'Store Checklist '!AG$161</f>
        <v>1</v>
      </c>
    </row>
    <row r="37" spans="2:8" ht="13.5" thickBot="1" x14ac:dyDescent="0.25">
      <c r="B37" s="140" t="str">
        <f>Legend!C24</f>
        <v>E-Commerce</v>
      </c>
      <c r="C37" s="135" t="str">
        <f>IF('Store Checklist '!AH$164&gt;$C$12,"YES", "")</f>
        <v>YES</v>
      </c>
      <c r="D37" s="138">
        <f>'Store Checklist '!AH$163</f>
        <v>3</v>
      </c>
      <c r="E37" s="137">
        <f>'Store Checklist '!AH$161</f>
        <v>5</v>
      </c>
    </row>
  </sheetData>
  <sheetProtection algorithmName="SHA-512" hashValue="nWOHx9VNW/7kKOHZqkaA2WQuER8AXpRUJwarcdTM2JvDr0WZ2U50tbKqUGlpojYrEPRCRlRdc3pAwCB4ZXvM1Q==" saltValue="YIfO0EXumDEdNYyT9qXJIg==" spinCount="100000" sheet="1" objects="1" scenarios="1" selectLockedCells="1"/>
  <phoneticPr fontId="0" type="noConversion"/>
  <pageMargins left="0.75" right="0.75" top="1" bottom="1" header="0.5" footer="0.5"/>
  <pageSetup scale="75" orientation="landscape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W139"/>
  <sheetViews>
    <sheetView showGridLines="0" zoomScale="82" zoomScaleNormal="82" workbookViewId="0">
      <pane xSplit="4" ySplit="5" topLeftCell="E6" activePane="bottomRight" state="frozen"/>
      <selection pane="topRight" activeCell="E1" sqref="E1"/>
      <selection pane="bottomLeft" activeCell="A5" sqref="A5"/>
      <selection pane="bottomRight"/>
    </sheetView>
  </sheetViews>
  <sheetFormatPr defaultColWidth="9.140625" defaultRowHeight="12.75" x14ac:dyDescent="0.2"/>
  <cols>
    <col min="1" max="1" width="4.85546875" style="125" customWidth="1"/>
    <col min="2" max="2" width="5.140625" style="54" customWidth="1"/>
    <col min="3" max="3" width="65.140625" style="54" customWidth="1"/>
    <col min="4" max="4" width="9.140625" style="45" customWidth="1"/>
    <col min="5" max="19" width="6.85546875" style="54" customWidth="1"/>
    <col min="20" max="21" width="6.85546875" style="45" customWidth="1"/>
    <col min="22" max="79" width="6.85546875" style="54" customWidth="1"/>
    <col min="80" max="16384" width="9.140625" style="54"/>
  </cols>
  <sheetData>
    <row r="1" spans="2:101" ht="20.25" x14ac:dyDescent="0.2">
      <c r="B1" s="106" t="s">
        <v>113</v>
      </c>
      <c r="C1" s="107"/>
      <c r="D1" s="108"/>
    </row>
    <row r="2" spans="2:101" x14ac:dyDescent="0.2">
      <c r="CN2" s="109">
        <v>1</v>
      </c>
      <c r="CO2" s="109">
        <v>2</v>
      </c>
      <c r="CP2" s="109">
        <v>3</v>
      </c>
      <c r="CQ2" s="109">
        <v>4</v>
      </c>
      <c r="CR2" s="77"/>
      <c r="CS2" s="77"/>
      <c r="CT2" s="77"/>
      <c r="CU2" s="77"/>
      <c r="CV2" s="77"/>
      <c r="CW2" s="77"/>
    </row>
    <row r="3" spans="2:101" x14ac:dyDescent="0.2">
      <c r="F3" s="110" t="s">
        <v>126</v>
      </c>
      <c r="CN3" s="109"/>
      <c r="CO3" s="109"/>
      <c r="CP3" s="109"/>
      <c r="CQ3" s="109"/>
      <c r="CR3" s="77"/>
      <c r="CS3" s="77"/>
      <c r="CT3" s="77"/>
      <c r="CU3" s="77"/>
      <c r="CV3" s="77"/>
      <c r="CW3" s="77"/>
    </row>
    <row r="4" spans="2:101" x14ac:dyDescent="0.2">
      <c r="E4" s="54">
        <v>1</v>
      </c>
      <c r="F4" s="54">
        <v>2</v>
      </c>
      <c r="G4" s="54">
        <v>3</v>
      </c>
      <c r="H4" s="54">
        <v>4</v>
      </c>
      <c r="I4" s="54">
        <v>5</v>
      </c>
      <c r="J4" s="54">
        <v>6</v>
      </c>
      <c r="K4" s="54">
        <v>7</v>
      </c>
      <c r="L4" s="54">
        <v>8</v>
      </c>
      <c r="M4" s="54">
        <v>9</v>
      </c>
      <c r="N4" s="54">
        <v>10</v>
      </c>
      <c r="O4" s="54">
        <v>11</v>
      </c>
      <c r="P4" s="54">
        <v>12</v>
      </c>
      <c r="Q4" s="54">
        <v>13</v>
      </c>
      <c r="R4" s="54">
        <v>14</v>
      </c>
      <c r="S4" s="54">
        <v>15</v>
      </c>
      <c r="T4" s="45">
        <v>16</v>
      </c>
      <c r="U4" s="45">
        <v>17</v>
      </c>
      <c r="V4" s="45">
        <v>18</v>
      </c>
      <c r="W4" s="45">
        <v>19</v>
      </c>
      <c r="X4" s="45">
        <v>20</v>
      </c>
      <c r="Y4" s="45">
        <v>21</v>
      </c>
      <c r="CN4" s="109" t="s">
        <v>115</v>
      </c>
      <c r="CO4" s="109" t="s">
        <v>118</v>
      </c>
      <c r="CP4" s="109" t="s">
        <v>116</v>
      </c>
      <c r="CQ4" s="109" t="s">
        <v>117</v>
      </c>
      <c r="CR4" s="77"/>
      <c r="CS4" s="77"/>
      <c r="CT4" s="77"/>
      <c r="CU4" s="77"/>
      <c r="CV4" s="77"/>
      <c r="CW4" s="77"/>
    </row>
    <row r="5" spans="2:101" ht="138.75" customHeight="1" x14ac:dyDescent="0.2">
      <c r="B5" s="111" t="s">
        <v>119</v>
      </c>
      <c r="C5" s="112" t="s">
        <v>114</v>
      </c>
      <c r="D5" s="112" t="s">
        <v>125</v>
      </c>
      <c r="E5" s="111" t="str">
        <f>Legend!C4</f>
        <v>In-Store Systems excluding EPOS</v>
      </c>
      <c r="F5" s="111" t="str">
        <f>Legend!C5</f>
        <v>Omni-Channel Retailing</v>
      </c>
      <c r="G5" s="111" t="str">
        <f>Legend!C6</f>
        <v>Assortment Planning &amp; Management</v>
      </c>
      <c r="H5" s="111" t="str">
        <f>Legend!C7</f>
        <v>Merchandise/Category Planning &amp; Management</v>
      </c>
      <c r="I5" s="111" t="str">
        <f>Legend!C8</f>
        <v>Inventory Management</v>
      </c>
      <c r="J5" s="111" t="str">
        <f>Legend!C9</f>
        <v>Customer Service</v>
      </c>
      <c r="K5" s="111" t="str">
        <f>Legend!C10</f>
        <v>Advertising/Promotions/ Signage</v>
      </c>
      <c r="L5" s="111" t="str">
        <f>Legend!C11</f>
        <v>Visual Merchandising Standards</v>
      </c>
      <c r="M5" s="111" t="str">
        <f>Legend!C12</f>
        <v>Store Operations Practices/Housekeeping</v>
      </c>
      <c r="N5" s="111" t="str">
        <f>Legend!C13</f>
        <v>Employee Relations/HR Management</v>
      </c>
      <c r="O5" s="111" t="str">
        <f>Legend!C14</f>
        <v>Traffic Generation</v>
      </c>
      <c r="P5" s="111" t="str">
        <f>Legend!C15</f>
        <v>Sales Associate Training</v>
      </c>
      <c r="Q5" s="111" t="str">
        <f>Legend!C16</f>
        <v>Supply Chain Management</v>
      </c>
      <c r="R5" s="111" t="str">
        <f>Legend!C17</f>
        <v>Loss Prevention</v>
      </c>
      <c r="S5" s="111" t="str">
        <f>Legend!C18</f>
        <v>Aging Stock</v>
      </c>
      <c r="T5" s="111" t="str">
        <f>Legend!C19</f>
        <v>ERP/Merchandise Management</v>
      </c>
      <c r="U5" s="111" t="str">
        <f>Legend!C20</f>
        <v>EPOS/POS</v>
      </c>
      <c r="V5" s="111" t="str">
        <f>Legend!C21</f>
        <v>Mobile</v>
      </c>
      <c r="W5" s="111" t="str">
        <f>Legend!C22</f>
        <v>Loyalty/CRM</v>
      </c>
      <c r="X5" s="111" t="str">
        <f>Legend!C23</f>
        <v>Digital Wallet/Passes</v>
      </c>
      <c r="Y5" s="111" t="str">
        <f>Legend!C24</f>
        <v>E-Commerce</v>
      </c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  <c r="BM5" s="113"/>
      <c r="BN5" s="113"/>
      <c r="BO5" s="113"/>
      <c r="BP5" s="113"/>
      <c r="BQ5" s="113"/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N5" s="77"/>
      <c r="CO5" s="77"/>
      <c r="CP5" s="77"/>
      <c r="CQ5" s="77"/>
      <c r="CR5" s="77"/>
      <c r="CS5" s="77"/>
      <c r="CT5" s="77"/>
      <c r="CU5" s="77"/>
      <c r="CV5" s="77"/>
      <c r="CW5" s="77"/>
    </row>
    <row r="6" spans="2:101" x14ac:dyDescent="0.2">
      <c r="B6" s="114">
        <f>'Store Checklist '!B15</f>
        <v>1.1000000000000001</v>
      </c>
      <c r="C6" s="115" t="str">
        <f>'Store Checklist '!J15</f>
        <v xml:space="preserve">Are the store hours of operation clearly posted?  </v>
      </c>
      <c r="D6" s="69" t="s">
        <v>122</v>
      </c>
      <c r="E6" s="118" t="s">
        <v>265</v>
      </c>
      <c r="F6" s="118" t="s">
        <v>265</v>
      </c>
      <c r="G6" s="118" t="s">
        <v>265</v>
      </c>
      <c r="H6" s="118" t="s">
        <v>265</v>
      </c>
      <c r="I6" s="118" t="s">
        <v>265</v>
      </c>
      <c r="J6" s="69">
        <v>1</v>
      </c>
      <c r="K6" s="118" t="s">
        <v>265</v>
      </c>
      <c r="L6" s="118" t="s">
        <v>265</v>
      </c>
      <c r="M6" s="69">
        <v>1</v>
      </c>
      <c r="N6" s="118" t="s">
        <v>265</v>
      </c>
      <c r="O6" s="118" t="s">
        <v>265</v>
      </c>
      <c r="P6" s="118" t="s">
        <v>265</v>
      </c>
      <c r="Q6" s="118" t="s">
        <v>265</v>
      </c>
      <c r="R6" s="118" t="s">
        <v>265</v>
      </c>
      <c r="S6" s="118" t="s">
        <v>265</v>
      </c>
      <c r="T6" s="118" t="s">
        <v>265</v>
      </c>
      <c r="U6" s="118" t="s">
        <v>265</v>
      </c>
      <c r="V6" s="118" t="s">
        <v>265</v>
      </c>
      <c r="W6" s="118" t="s">
        <v>265</v>
      </c>
      <c r="X6" s="118" t="s">
        <v>265</v>
      </c>
      <c r="Y6" s="118" t="s">
        <v>265</v>
      </c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6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6"/>
      <c r="BY6" s="116"/>
      <c r="BZ6" s="116"/>
      <c r="CA6" s="116"/>
    </row>
    <row r="7" spans="2:101" x14ac:dyDescent="0.2">
      <c r="B7" s="114" t="str">
        <f>'Store Checklist '!B16</f>
        <v>1.2</v>
      </c>
      <c r="C7" s="115" t="str">
        <f>'Store Checklist '!J16</f>
        <v xml:space="preserve">Are the window displays effective?  </v>
      </c>
      <c r="D7" s="69" t="s">
        <v>123</v>
      </c>
      <c r="E7" s="118" t="s">
        <v>265</v>
      </c>
      <c r="F7" s="118" t="s">
        <v>265</v>
      </c>
      <c r="G7" s="118" t="s">
        <v>265</v>
      </c>
      <c r="H7" s="118" t="s">
        <v>265</v>
      </c>
      <c r="I7" s="118" t="s">
        <v>265</v>
      </c>
      <c r="J7" s="69">
        <v>1</v>
      </c>
      <c r="K7" s="118">
        <v>1</v>
      </c>
      <c r="L7" s="69">
        <v>1</v>
      </c>
      <c r="M7" s="69">
        <v>1</v>
      </c>
      <c r="N7" s="118" t="s">
        <v>265</v>
      </c>
      <c r="O7" s="69">
        <v>1</v>
      </c>
      <c r="P7" s="69">
        <v>1</v>
      </c>
      <c r="Q7" s="118" t="s">
        <v>265</v>
      </c>
      <c r="R7" s="118" t="s">
        <v>265</v>
      </c>
      <c r="S7" s="118" t="s">
        <v>265</v>
      </c>
      <c r="T7" s="118" t="s">
        <v>265</v>
      </c>
      <c r="U7" s="118" t="s">
        <v>265</v>
      </c>
      <c r="V7" s="118" t="s">
        <v>265</v>
      </c>
      <c r="W7" s="118" t="s">
        <v>265</v>
      </c>
      <c r="X7" s="118" t="s">
        <v>265</v>
      </c>
      <c r="Y7" s="118" t="s">
        <v>265</v>
      </c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  <c r="BM7" s="116"/>
      <c r="BN7" s="116"/>
      <c r="BO7" s="116"/>
      <c r="BP7" s="116"/>
      <c r="BQ7" s="116"/>
      <c r="BR7" s="116"/>
      <c r="BS7" s="116"/>
      <c r="BT7" s="116"/>
      <c r="BU7" s="116"/>
      <c r="BV7" s="116"/>
      <c r="BW7" s="116"/>
      <c r="BX7" s="116"/>
      <c r="BY7" s="116"/>
      <c r="BZ7" s="116"/>
      <c r="CA7" s="116"/>
    </row>
    <row r="8" spans="2:101" ht="27.75" customHeight="1" x14ac:dyDescent="0.2">
      <c r="B8" s="114" t="str">
        <f>'Store Checklist '!B17</f>
        <v>1.3</v>
      </c>
      <c r="C8" s="115" t="str">
        <f>'Store Checklist '!J17</f>
        <v>Examine the spaces in the parking lot (car park).  How far back through the parking lot do the old car grease stains appear? (1 = not far, 2 = mid-way, 3= all the way)</v>
      </c>
      <c r="D8" s="69" t="s">
        <v>124</v>
      </c>
      <c r="E8" s="118" t="s">
        <v>265</v>
      </c>
      <c r="F8" s="118" t="s">
        <v>265</v>
      </c>
      <c r="G8" s="69">
        <v>1</v>
      </c>
      <c r="H8" s="118" t="s">
        <v>265</v>
      </c>
      <c r="I8" s="69">
        <v>1</v>
      </c>
      <c r="J8" s="69">
        <v>1</v>
      </c>
      <c r="K8" s="69">
        <v>1</v>
      </c>
      <c r="L8" s="69"/>
      <c r="M8" s="69">
        <v>1</v>
      </c>
      <c r="N8" s="118" t="s">
        <v>265</v>
      </c>
      <c r="O8" s="69">
        <v>1</v>
      </c>
      <c r="P8" s="118" t="s">
        <v>265</v>
      </c>
      <c r="Q8" s="118" t="s">
        <v>265</v>
      </c>
      <c r="R8" s="118" t="s">
        <v>265</v>
      </c>
      <c r="S8" s="118" t="s">
        <v>265</v>
      </c>
      <c r="T8" s="118" t="s">
        <v>265</v>
      </c>
      <c r="U8" s="118" t="s">
        <v>265</v>
      </c>
      <c r="V8" s="118" t="s">
        <v>265</v>
      </c>
      <c r="W8" s="69">
        <v>1</v>
      </c>
      <c r="X8" s="69">
        <v>1</v>
      </c>
      <c r="Y8" s="118" t="s">
        <v>265</v>
      </c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16"/>
      <c r="CA8" s="116"/>
    </row>
    <row r="9" spans="2:101" ht="27.75" customHeight="1" x14ac:dyDescent="0.2">
      <c r="B9" s="114" t="str">
        <f>'Store Checklist '!B18</f>
        <v>1.4</v>
      </c>
      <c r="C9" s="115" t="str">
        <f>'Store Checklist '!J18</f>
        <v xml:space="preserve">Is parking convenient? </v>
      </c>
      <c r="D9" s="69" t="s">
        <v>123</v>
      </c>
      <c r="E9" s="118" t="s">
        <v>265</v>
      </c>
      <c r="F9" s="118" t="s">
        <v>265</v>
      </c>
      <c r="G9" s="118" t="s">
        <v>265</v>
      </c>
      <c r="H9" s="118" t="s">
        <v>265</v>
      </c>
      <c r="I9" s="118" t="s">
        <v>265</v>
      </c>
      <c r="J9" s="69">
        <v>1</v>
      </c>
      <c r="K9" s="118" t="s">
        <v>265</v>
      </c>
      <c r="L9" s="118" t="s">
        <v>265</v>
      </c>
      <c r="M9" s="69">
        <v>1</v>
      </c>
      <c r="N9" s="118" t="s">
        <v>265</v>
      </c>
      <c r="O9" s="69">
        <v>1</v>
      </c>
      <c r="P9" s="118" t="s">
        <v>265</v>
      </c>
      <c r="Q9" s="118" t="s">
        <v>265</v>
      </c>
      <c r="R9" s="118" t="s">
        <v>265</v>
      </c>
      <c r="S9" s="118" t="s">
        <v>265</v>
      </c>
      <c r="T9" s="118" t="s">
        <v>265</v>
      </c>
      <c r="U9" s="118" t="s">
        <v>265</v>
      </c>
      <c r="V9" s="118" t="s">
        <v>265</v>
      </c>
      <c r="W9" s="118" t="s">
        <v>265</v>
      </c>
      <c r="X9" s="118" t="s">
        <v>265</v>
      </c>
      <c r="Y9" s="118" t="s">
        <v>265</v>
      </c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</row>
    <row r="10" spans="2:101" ht="25.5" x14ac:dyDescent="0.2">
      <c r="B10" s="114" t="str">
        <f>'Store Checklist '!B19</f>
        <v>1.5</v>
      </c>
      <c r="C10" s="115" t="str">
        <f>'Store Checklist '!J19</f>
        <v>How would you rate the accessibility of the store location? (1 = poor, 2 = OK, 3 = very good)</v>
      </c>
      <c r="D10" s="69" t="s">
        <v>124</v>
      </c>
      <c r="E10" s="118" t="s">
        <v>265</v>
      </c>
      <c r="F10" s="118" t="s">
        <v>265</v>
      </c>
      <c r="G10" s="118" t="s">
        <v>265</v>
      </c>
      <c r="H10" s="118" t="s">
        <v>265</v>
      </c>
      <c r="I10" s="118" t="s">
        <v>265</v>
      </c>
      <c r="J10" s="118" t="s">
        <v>265</v>
      </c>
      <c r="K10" s="118" t="s">
        <v>265</v>
      </c>
      <c r="L10" s="118" t="s">
        <v>265</v>
      </c>
      <c r="M10" s="69">
        <v>1</v>
      </c>
      <c r="N10" s="118" t="s">
        <v>265</v>
      </c>
      <c r="O10" s="118">
        <v>1</v>
      </c>
      <c r="P10" s="118" t="s">
        <v>265</v>
      </c>
      <c r="Q10" s="118" t="s">
        <v>265</v>
      </c>
      <c r="R10" s="118" t="s">
        <v>265</v>
      </c>
      <c r="S10" s="118" t="s">
        <v>265</v>
      </c>
      <c r="T10" s="118" t="s">
        <v>265</v>
      </c>
      <c r="U10" s="118" t="s">
        <v>265</v>
      </c>
      <c r="V10" s="118" t="s">
        <v>265</v>
      </c>
      <c r="W10" s="118" t="s">
        <v>265</v>
      </c>
      <c r="X10" s="118" t="s">
        <v>265</v>
      </c>
      <c r="Y10" s="118" t="s">
        <v>265</v>
      </c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  <c r="BM10" s="116"/>
      <c r="BN10" s="116"/>
      <c r="BO10" s="116"/>
      <c r="BP10" s="116"/>
      <c r="BQ10" s="116"/>
      <c r="BR10" s="116"/>
      <c r="BS10" s="116"/>
      <c r="BT10" s="116"/>
      <c r="BU10" s="116"/>
      <c r="BV10" s="116"/>
      <c r="BW10" s="116"/>
      <c r="BX10" s="116"/>
      <c r="BY10" s="116"/>
      <c r="BZ10" s="116"/>
      <c r="CA10" s="116"/>
    </row>
    <row r="11" spans="2:101" ht="25.5" x14ac:dyDescent="0.2">
      <c r="B11" s="114" t="str">
        <f>'Store Checklist '!B20</f>
        <v>1.6</v>
      </c>
      <c r="C11" s="115" t="str">
        <f>'Store Checklist '!J20</f>
        <v>How would you rate the location of the store, e.g. right neighbourhood, right demographics?</v>
      </c>
      <c r="D11" s="69" t="s">
        <v>124</v>
      </c>
      <c r="E11" s="118" t="s">
        <v>265</v>
      </c>
      <c r="F11" s="118" t="s">
        <v>265</v>
      </c>
      <c r="G11" s="118" t="s">
        <v>265</v>
      </c>
      <c r="H11" s="118" t="s">
        <v>265</v>
      </c>
      <c r="I11" s="118" t="s">
        <v>265</v>
      </c>
      <c r="J11" s="69">
        <v>1</v>
      </c>
      <c r="K11" s="118" t="s">
        <v>265</v>
      </c>
      <c r="L11" s="118" t="s">
        <v>265</v>
      </c>
      <c r="M11" s="69">
        <v>1</v>
      </c>
      <c r="N11" s="118" t="s">
        <v>265</v>
      </c>
      <c r="O11" s="69">
        <v>1</v>
      </c>
      <c r="P11" s="118" t="s">
        <v>265</v>
      </c>
      <c r="Q11" s="118" t="s">
        <v>265</v>
      </c>
      <c r="R11" s="118" t="s">
        <v>265</v>
      </c>
      <c r="S11" s="118" t="s">
        <v>265</v>
      </c>
      <c r="T11" s="118" t="s">
        <v>265</v>
      </c>
      <c r="U11" s="118" t="s">
        <v>265</v>
      </c>
      <c r="V11" s="118" t="s">
        <v>265</v>
      </c>
      <c r="W11" s="118" t="s">
        <v>265</v>
      </c>
      <c r="X11" s="118" t="s">
        <v>265</v>
      </c>
      <c r="Y11" s="118" t="s">
        <v>265</v>
      </c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  <c r="BM11" s="116"/>
      <c r="BN11" s="116"/>
      <c r="BO11" s="116"/>
      <c r="BP11" s="116"/>
      <c r="BQ11" s="116"/>
      <c r="BR11" s="116"/>
      <c r="BS11" s="116"/>
      <c r="BT11" s="116"/>
      <c r="BU11" s="116"/>
      <c r="BV11" s="116"/>
      <c r="BW11" s="116"/>
      <c r="BX11" s="116"/>
      <c r="BY11" s="116"/>
      <c r="BZ11" s="116"/>
      <c r="CA11" s="116"/>
    </row>
    <row r="12" spans="2:101" ht="25.5" x14ac:dyDescent="0.2">
      <c r="B12" s="114" t="str">
        <f>'Store Checklist '!B21</f>
        <v>1.7</v>
      </c>
      <c r="C12" s="115" t="str">
        <f>'Store Checklist '!J21</f>
        <v>Is the store open in the evenings, on Saturday, on Sunday?  (All = column 3, weekdays,evenings and Saturdays = 2, any less is 1)</v>
      </c>
      <c r="D12" s="118" t="s">
        <v>124</v>
      </c>
      <c r="E12" s="118" t="s">
        <v>265</v>
      </c>
      <c r="F12" s="118" t="s">
        <v>265</v>
      </c>
      <c r="G12" s="118" t="s">
        <v>265</v>
      </c>
      <c r="H12" s="118" t="s">
        <v>265</v>
      </c>
      <c r="I12" s="118" t="s">
        <v>265</v>
      </c>
      <c r="J12" s="69">
        <v>1</v>
      </c>
      <c r="K12" s="118" t="s">
        <v>265</v>
      </c>
      <c r="L12" s="118" t="s">
        <v>265</v>
      </c>
      <c r="M12" s="69">
        <v>1</v>
      </c>
      <c r="N12" s="118" t="s">
        <v>265</v>
      </c>
      <c r="O12" s="69">
        <v>1</v>
      </c>
      <c r="P12" s="118" t="s">
        <v>265</v>
      </c>
      <c r="Q12" s="118" t="s">
        <v>265</v>
      </c>
      <c r="R12" s="118" t="s">
        <v>265</v>
      </c>
      <c r="S12" s="118" t="s">
        <v>265</v>
      </c>
      <c r="T12" s="118" t="s">
        <v>265</v>
      </c>
      <c r="U12" s="118" t="s">
        <v>265</v>
      </c>
      <c r="V12" s="118" t="s">
        <v>265</v>
      </c>
      <c r="W12" s="118" t="s">
        <v>265</v>
      </c>
      <c r="X12" s="118" t="s">
        <v>265</v>
      </c>
      <c r="Y12" s="118" t="s">
        <v>265</v>
      </c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</row>
    <row r="13" spans="2:101" ht="25.5" x14ac:dyDescent="0.2">
      <c r="B13" s="114" t="str">
        <f>'Store Checklist '!B22</f>
        <v>1.8</v>
      </c>
      <c r="C13" s="115" t="str">
        <f>'Store Checklist '!J22</f>
        <v xml:space="preserve">If this store is in an ethnic area does the store and the window signage let this customer know someone speaks the appropriate language?  </v>
      </c>
      <c r="D13" s="69" t="s">
        <v>123</v>
      </c>
      <c r="E13" s="118" t="s">
        <v>265</v>
      </c>
      <c r="F13" s="118" t="s">
        <v>265</v>
      </c>
      <c r="G13" s="118" t="s">
        <v>265</v>
      </c>
      <c r="H13" s="118" t="s">
        <v>265</v>
      </c>
      <c r="I13" s="118" t="s">
        <v>265</v>
      </c>
      <c r="J13" s="69">
        <v>1</v>
      </c>
      <c r="K13" s="69">
        <v>1</v>
      </c>
      <c r="L13" s="118" t="s">
        <v>265</v>
      </c>
      <c r="M13" s="69">
        <v>1</v>
      </c>
      <c r="N13" s="118" t="s">
        <v>265</v>
      </c>
      <c r="O13" s="69">
        <v>1</v>
      </c>
      <c r="P13" s="118" t="s">
        <v>265</v>
      </c>
      <c r="Q13" s="118" t="s">
        <v>265</v>
      </c>
      <c r="R13" s="118" t="s">
        <v>265</v>
      </c>
      <c r="S13" s="118" t="s">
        <v>265</v>
      </c>
      <c r="T13" s="118" t="s">
        <v>265</v>
      </c>
      <c r="U13" s="118" t="s">
        <v>265</v>
      </c>
      <c r="V13" s="118" t="s">
        <v>265</v>
      </c>
      <c r="W13" s="118" t="s">
        <v>265</v>
      </c>
      <c r="X13" s="118" t="s">
        <v>265</v>
      </c>
      <c r="Y13" s="118" t="s">
        <v>265</v>
      </c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116"/>
      <c r="AU13" s="116"/>
      <c r="AV13" s="116"/>
      <c r="AW13" s="116"/>
      <c r="AX13" s="116"/>
      <c r="AY13" s="116"/>
      <c r="AZ13" s="116"/>
      <c r="BA13" s="116"/>
      <c r="BB13" s="116"/>
      <c r="BC13" s="116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6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</row>
    <row r="14" spans="2:101" ht="29.25" customHeight="1" x14ac:dyDescent="0.2">
      <c r="B14" s="114" t="str">
        <f>'Store Checklist '!B23</f>
        <v>1.9</v>
      </c>
      <c r="C14" s="115" t="str">
        <f>'Store Checklist '!J23</f>
        <v>Does external signage communicate messages to potential customers, e.g. click and collect available here, trade counter here, etc.?</v>
      </c>
      <c r="D14" s="69" t="s">
        <v>123</v>
      </c>
      <c r="E14" s="118" t="s">
        <v>265</v>
      </c>
      <c r="F14" s="118" t="s">
        <v>265</v>
      </c>
      <c r="G14" s="118" t="s">
        <v>265</v>
      </c>
      <c r="H14" s="118" t="s">
        <v>265</v>
      </c>
      <c r="I14" s="118" t="s">
        <v>265</v>
      </c>
      <c r="J14" s="69">
        <v>1</v>
      </c>
      <c r="K14" s="69">
        <v>1</v>
      </c>
      <c r="L14" s="118" t="s">
        <v>265</v>
      </c>
      <c r="M14" s="69">
        <v>1</v>
      </c>
      <c r="N14" s="118" t="s">
        <v>265</v>
      </c>
      <c r="O14" s="69">
        <v>1</v>
      </c>
      <c r="P14" s="118" t="s">
        <v>265</v>
      </c>
      <c r="Q14" s="118" t="s">
        <v>265</v>
      </c>
      <c r="R14" s="118" t="s">
        <v>265</v>
      </c>
      <c r="S14" s="118" t="s">
        <v>265</v>
      </c>
      <c r="T14" s="118" t="s">
        <v>265</v>
      </c>
      <c r="U14" s="118" t="s">
        <v>265</v>
      </c>
      <c r="V14" s="118" t="s">
        <v>265</v>
      </c>
      <c r="W14" s="118" t="s">
        <v>265</v>
      </c>
      <c r="X14" s="118" t="s">
        <v>265</v>
      </c>
      <c r="Y14" s="118" t="s">
        <v>265</v>
      </c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116"/>
      <c r="AU14" s="116"/>
      <c r="AV14" s="116"/>
      <c r="AW14" s="116"/>
      <c r="AX14" s="116"/>
      <c r="AY14" s="116"/>
      <c r="AZ14" s="116"/>
      <c r="BA14" s="116"/>
      <c r="BB14" s="116"/>
      <c r="BC14" s="116"/>
      <c r="BD14" s="116"/>
      <c r="BE14" s="116"/>
      <c r="BF14" s="116"/>
      <c r="BG14" s="116"/>
      <c r="BH14" s="116"/>
      <c r="BI14" s="116"/>
      <c r="BJ14" s="116"/>
      <c r="BK14" s="116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</row>
    <row r="15" spans="2:101" x14ac:dyDescent="0.2">
      <c r="B15" s="114" t="str">
        <f>'Store Checklist '!B29</f>
        <v>2.1</v>
      </c>
      <c r="C15" s="115" t="str">
        <f>'Store Checklist '!J29</f>
        <v xml:space="preserve">As you enter the store, does the store look fresh and easy to shop?  </v>
      </c>
      <c r="D15" s="69" t="s">
        <v>123</v>
      </c>
      <c r="E15" s="118" t="s">
        <v>265</v>
      </c>
      <c r="F15" s="118" t="s">
        <v>265</v>
      </c>
      <c r="G15" s="118" t="s">
        <v>265</v>
      </c>
      <c r="H15" s="118" t="s">
        <v>265</v>
      </c>
      <c r="I15" s="69"/>
      <c r="J15" s="69">
        <v>1</v>
      </c>
      <c r="K15" s="118" t="s">
        <v>265</v>
      </c>
      <c r="L15" s="69">
        <v>1</v>
      </c>
      <c r="M15" s="69">
        <v>1</v>
      </c>
      <c r="N15" s="118" t="s">
        <v>265</v>
      </c>
      <c r="O15" s="118" t="s">
        <v>265</v>
      </c>
      <c r="P15" s="69">
        <v>1</v>
      </c>
      <c r="Q15" s="118" t="s">
        <v>265</v>
      </c>
      <c r="R15" s="118" t="s">
        <v>265</v>
      </c>
      <c r="S15" s="118" t="s">
        <v>265</v>
      </c>
      <c r="T15" s="118" t="s">
        <v>265</v>
      </c>
      <c r="U15" s="118" t="s">
        <v>265</v>
      </c>
      <c r="V15" s="118" t="s">
        <v>265</v>
      </c>
      <c r="W15" s="118" t="s">
        <v>265</v>
      </c>
      <c r="X15" s="118" t="s">
        <v>265</v>
      </c>
      <c r="Y15" s="118" t="s">
        <v>265</v>
      </c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  <c r="BM15" s="116"/>
      <c r="BN15" s="116"/>
      <c r="BO15" s="116"/>
      <c r="BP15" s="116"/>
      <c r="BQ15" s="116"/>
      <c r="BR15" s="116"/>
      <c r="BS15" s="116"/>
      <c r="BT15" s="116"/>
      <c r="BU15" s="116"/>
      <c r="BV15" s="116"/>
      <c r="BW15" s="116"/>
      <c r="BX15" s="116"/>
      <c r="BY15" s="116"/>
      <c r="BZ15" s="116"/>
      <c r="CA15" s="116"/>
    </row>
    <row r="16" spans="2:101" x14ac:dyDescent="0.2">
      <c r="B16" s="114" t="str">
        <f>'Store Checklist '!B30</f>
        <v>2.2</v>
      </c>
      <c r="C16" s="115" t="str">
        <f>'Store Checklist '!J30</f>
        <v xml:space="preserve">Does the store look clean?  </v>
      </c>
      <c r="D16" s="69" t="s">
        <v>123</v>
      </c>
      <c r="E16" s="118" t="s">
        <v>265</v>
      </c>
      <c r="F16" s="118" t="s">
        <v>265</v>
      </c>
      <c r="G16" s="118" t="s">
        <v>265</v>
      </c>
      <c r="H16" s="118" t="s">
        <v>265</v>
      </c>
      <c r="I16" s="118" t="s">
        <v>265</v>
      </c>
      <c r="J16" s="69">
        <v>1</v>
      </c>
      <c r="K16" s="118" t="s">
        <v>265</v>
      </c>
      <c r="L16" s="118" t="s">
        <v>265</v>
      </c>
      <c r="M16" s="69">
        <v>1</v>
      </c>
      <c r="N16" s="118" t="s">
        <v>265</v>
      </c>
      <c r="O16" s="118" t="s">
        <v>265</v>
      </c>
      <c r="P16" s="118" t="s">
        <v>265</v>
      </c>
      <c r="Q16" s="118" t="s">
        <v>265</v>
      </c>
      <c r="R16" s="118" t="s">
        <v>265</v>
      </c>
      <c r="S16" s="118" t="s">
        <v>265</v>
      </c>
      <c r="T16" s="118" t="s">
        <v>265</v>
      </c>
      <c r="U16" s="118" t="s">
        <v>265</v>
      </c>
      <c r="V16" s="118" t="s">
        <v>265</v>
      </c>
      <c r="W16" s="118" t="s">
        <v>265</v>
      </c>
      <c r="X16" s="118" t="s">
        <v>265</v>
      </c>
      <c r="Y16" s="118" t="s">
        <v>265</v>
      </c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  <c r="AZ16" s="116"/>
      <c r="BA16" s="116"/>
      <c r="BB16" s="116"/>
      <c r="BC16" s="116"/>
      <c r="BD16" s="116"/>
      <c r="BE16" s="116"/>
      <c r="BF16" s="116"/>
      <c r="BG16" s="116"/>
      <c r="BH16" s="116"/>
      <c r="BI16" s="116"/>
      <c r="BJ16" s="116"/>
      <c r="BK16" s="116"/>
      <c r="BL16" s="116"/>
      <c r="BM16" s="116"/>
      <c r="BN16" s="116"/>
      <c r="BO16" s="116"/>
      <c r="BP16" s="116"/>
      <c r="BQ16" s="116"/>
      <c r="BR16" s="116"/>
      <c r="BS16" s="116"/>
      <c r="BT16" s="116"/>
      <c r="BU16" s="116"/>
      <c r="BV16" s="116"/>
      <c r="BW16" s="116"/>
      <c r="BX16" s="116"/>
      <c r="BY16" s="116"/>
      <c r="BZ16" s="116"/>
      <c r="CA16" s="116"/>
    </row>
    <row r="17" spans="2:79" x14ac:dyDescent="0.2">
      <c r="B17" s="114" t="str">
        <f>'Store Checklist '!B31</f>
        <v>2.3</v>
      </c>
      <c r="C17" s="115" t="str">
        <f>'Store Checklist '!J31</f>
        <v>Do the floor coverings look in good repair?</v>
      </c>
      <c r="D17" s="69" t="s">
        <v>123</v>
      </c>
      <c r="E17" s="118" t="s">
        <v>265</v>
      </c>
      <c r="F17" s="118" t="s">
        <v>265</v>
      </c>
      <c r="G17" s="118" t="s">
        <v>265</v>
      </c>
      <c r="H17" s="118" t="s">
        <v>265</v>
      </c>
      <c r="I17" s="118" t="s">
        <v>265</v>
      </c>
      <c r="J17" s="118" t="s">
        <v>265</v>
      </c>
      <c r="K17" s="118" t="s">
        <v>265</v>
      </c>
      <c r="L17" s="118" t="s">
        <v>265</v>
      </c>
      <c r="M17" s="69">
        <v>1</v>
      </c>
      <c r="N17" s="118" t="s">
        <v>265</v>
      </c>
      <c r="O17" s="118" t="s">
        <v>265</v>
      </c>
      <c r="P17" s="118" t="s">
        <v>265</v>
      </c>
      <c r="Q17" s="118" t="s">
        <v>265</v>
      </c>
      <c r="R17" s="118" t="s">
        <v>265</v>
      </c>
      <c r="S17" s="118" t="s">
        <v>265</v>
      </c>
      <c r="T17" s="118" t="s">
        <v>265</v>
      </c>
      <c r="U17" s="118" t="s">
        <v>265</v>
      </c>
      <c r="V17" s="118" t="s">
        <v>265</v>
      </c>
      <c r="W17" s="118" t="s">
        <v>265</v>
      </c>
      <c r="X17" s="118" t="s">
        <v>265</v>
      </c>
      <c r="Y17" s="118" t="s">
        <v>265</v>
      </c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116"/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6"/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</row>
    <row r="18" spans="2:79" ht="25.5" x14ac:dyDescent="0.2">
      <c r="B18" s="114" t="str">
        <f>'Store Checklist '!B32</f>
        <v>2.4</v>
      </c>
      <c r="C18" s="115" t="str">
        <f>'Store Checklist '!J32</f>
        <v xml:space="preserve">Is store performance clearly displayed in a back area for associates to assess how well their store is doing?  </v>
      </c>
      <c r="D18" s="69" t="s">
        <v>123</v>
      </c>
      <c r="E18" s="69">
        <v>1</v>
      </c>
      <c r="F18" s="118" t="s">
        <v>265</v>
      </c>
      <c r="G18" s="118" t="s">
        <v>265</v>
      </c>
      <c r="H18" s="118" t="s">
        <v>265</v>
      </c>
      <c r="I18" s="118" t="s">
        <v>265</v>
      </c>
      <c r="J18" s="118" t="s">
        <v>265</v>
      </c>
      <c r="K18" s="118" t="s">
        <v>265</v>
      </c>
      <c r="L18" s="118" t="s">
        <v>265</v>
      </c>
      <c r="M18" s="69">
        <v>1</v>
      </c>
      <c r="N18" s="69">
        <v>1</v>
      </c>
      <c r="O18" s="118" t="s">
        <v>265</v>
      </c>
      <c r="P18" s="118" t="s">
        <v>265</v>
      </c>
      <c r="Q18" s="118" t="s">
        <v>265</v>
      </c>
      <c r="R18" s="118" t="s">
        <v>265</v>
      </c>
      <c r="S18" s="118" t="s">
        <v>265</v>
      </c>
      <c r="T18" s="118" t="s">
        <v>265</v>
      </c>
      <c r="U18" s="69">
        <v>1</v>
      </c>
      <c r="V18" s="118" t="s">
        <v>265</v>
      </c>
      <c r="W18" s="118" t="s">
        <v>265</v>
      </c>
      <c r="X18" s="118" t="s">
        <v>265</v>
      </c>
      <c r="Y18" s="118" t="s">
        <v>265</v>
      </c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6"/>
      <c r="BM18" s="116"/>
      <c r="BN18" s="116"/>
      <c r="BO18" s="116"/>
      <c r="BP18" s="116"/>
      <c r="BQ18" s="116"/>
      <c r="BR18" s="116"/>
      <c r="BS18" s="116"/>
      <c r="BT18" s="116"/>
      <c r="BU18" s="116"/>
      <c r="BV18" s="116"/>
      <c r="BW18" s="116"/>
      <c r="BX18" s="116"/>
      <c r="BY18" s="116"/>
      <c r="BZ18" s="116"/>
      <c r="CA18" s="116"/>
    </row>
    <row r="19" spans="2:79" x14ac:dyDescent="0.2">
      <c r="B19" s="114" t="str">
        <f>'Store Checklist '!B33</f>
        <v>2.5</v>
      </c>
      <c r="C19" s="115" t="str">
        <f>'Store Checklist '!J33</f>
        <v xml:space="preserve">Is the background music too loud?  </v>
      </c>
      <c r="D19" s="69" t="s">
        <v>123</v>
      </c>
      <c r="E19" s="118" t="s">
        <v>265</v>
      </c>
      <c r="F19" s="118" t="s">
        <v>265</v>
      </c>
      <c r="G19" s="118" t="s">
        <v>265</v>
      </c>
      <c r="H19" s="118" t="s">
        <v>265</v>
      </c>
      <c r="I19" s="118" t="s">
        <v>265</v>
      </c>
      <c r="J19" s="69">
        <v>1</v>
      </c>
      <c r="K19" s="118" t="s">
        <v>265</v>
      </c>
      <c r="L19" s="118" t="s">
        <v>265</v>
      </c>
      <c r="M19" s="69">
        <v>1</v>
      </c>
      <c r="N19" s="118" t="s">
        <v>265</v>
      </c>
      <c r="O19" s="118" t="s">
        <v>265</v>
      </c>
      <c r="P19" s="118" t="s">
        <v>265</v>
      </c>
      <c r="Q19" s="118" t="s">
        <v>265</v>
      </c>
      <c r="R19" s="118" t="s">
        <v>265</v>
      </c>
      <c r="S19" s="118" t="s">
        <v>265</v>
      </c>
      <c r="T19" s="118" t="s">
        <v>265</v>
      </c>
      <c r="U19" s="118" t="s">
        <v>265</v>
      </c>
      <c r="V19" s="118" t="s">
        <v>265</v>
      </c>
      <c r="W19" s="118" t="s">
        <v>265</v>
      </c>
      <c r="X19" s="118" t="s">
        <v>265</v>
      </c>
      <c r="Y19" s="118" t="s">
        <v>265</v>
      </c>
      <c r="Z19" s="116"/>
      <c r="AA19" s="116"/>
      <c r="AB19" s="116"/>
      <c r="AC19" s="116"/>
      <c r="AD19" s="116"/>
      <c r="AE19" s="116"/>
      <c r="AF19" s="116"/>
      <c r="AG19" s="116"/>
      <c r="AH19" s="116"/>
      <c r="AI19" s="116"/>
      <c r="AJ19" s="116"/>
      <c r="AK19" s="116"/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116"/>
      <c r="BE19" s="116"/>
      <c r="BF19" s="116"/>
      <c r="BG19" s="116"/>
      <c r="BH19" s="116"/>
      <c r="BI19" s="116"/>
      <c r="BJ19" s="116"/>
      <c r="BK19" s="116"/>
      <c r="BL19" s="116"/>
      <c r="BM19" s="116"/>
      <c r="BN19" s="116"/>
      <c r="BO19" s="116"/>
      <c r="BP19" s="116"/>
      <c r="BQ19" s="116"/>
      <c r="BR19" s="116"/>
      <c r="BS19" s="116"/>
      <c r="BT19" s="116"/>
      <c r="BU19" s="116"/>
      <c r="BV19" s="116"/>
      <c r="BW19" s="116"/>
      <c r="BX19" s="116"/>
      <c r="BY19" s="116"/>
      <c r="BZ19" s="116"/>
      <c r="CA19" s="116"/>
    </row>
    <row r="20" spans="2:79" ht="25.5" x14ac:dyDescent="0.2">
      <c r="B20" s="114" t="str">
        <f>'Store Checklist '!B34</f>
        <v>2.6</v>
      </c>
      <c r="C20" s="115" t="str">
        <f>'Store Checklist '!J34</f>
        <v xml:space="preserve">Is the music in sync with the demographics of the people shopping the store?  </v>
      </c>
      <c r="D20" s="69" t="s">
        <v>123</v>
      </c>
      <c r="E20" s="118" t="s">
        <v>265</v>
      </c>
      <c r="F20" s="118" t="s">
        <v>265</v>
      </c>
      <c r="G20" s="118" t="s">
        <v>265</v>
      </c>
      <c r="H20" s="118" t="s">
        <v>265</v>
      </c>
      <c r="I20" s="118" t="s">
        <v>265</v>
      </c>
      <c r="J20" s="118">
        <v>1</v>
      </c>
      <c r="K20" s="118" t="s">
        <v>265</v>
      </c>
      <c r="L20" s="118" t="s">
        <v>265</v>
      </c>
      <c r="M20" s="69">
        <v>1</v>
      </c>
      <c r="N20" s="118" t="s">
        <v>265</v>
      </c>
      <c r="O20" s="118" t="s">
        <v>265</v>
      </c>
      <c r="P20" s="118" t="s">
        <v>265</v>
      </c>
      <c r="Q20" s="118" t="s">
        <v>265</v>
      </c>
      <c r="R20" s="118" t="s">
        <v>265</v>
      </c>
      <c r="S20" s="118" t="s">
        <v>265</v>
      </c>
      <c r="T20" s="118" t="s">
        <v>265</v>
      </c>
      <c r="U20" s="118" t="s">
        <v>265</v>
      </c>
      <c r="V20" s="118" t="s">
        <v>265</v>
      </c>
      <c r="W20" s="118" t="s">
        <v>266</v>
      </c>
      <c r="X20" s="118" t="s">
        <v>265</v>
      </c>
      <c r="Y20" s="118" t="s">
        <v>265</v>
      </c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116"/>
      <c r="BE20" s="116"/>
      <c r="BF20" s="116"/>
      <c r="BG20" s="116"/>
      <c r="BH20" s="116"/>
      <c r="BI20" s="116"/>
      <c r="BJ20" s="116"/>
      <c r="BK20" s="116"/>
      <c r="BL20" s="116"/>
      <c r="BM20" s="116"/>
      <c r="BN20" s="116"/>
      <c r="BO20" s="116"/>
      <c r="BP20" s="116"/>
      <c r="BQ20" s="116"/>
      <c r="BR20" s="116"/>
      <c r="BS20" s="116"/>
      <c r="BT20" s="116"/>
      <c r="BU20" s="116"/>
      <c r="BV20" s="116"/>
      <c r="BW20" s="116"/>
      <c r="BX20" s="116"/>
      <c r="BY20" s="116"/>
      <c r="BZ20" s="116"/>
      <c r="CA20" s="116"/>
    </row>
    <row r="21" spans="2:79" x14ac:dyDescent="0.2">
      <c r="B21" s="114" t="str">
        <f>'Store Checklist '!B35</f>
        <v>2.7</v>
      </c>
      <c r="C21" s="115" t="str">
        <f>'Store Checklist '!J35</f>
        <v xml:space="preserve">Is the entrance doorway uncluttered and welcoming?  </v>
      </c>
      <c r="D21" s="69" t="s">
        <v>123</v>
      </c>
      <c r="E21" s="118" t="s">
        <v>265</v>
      </c>
      <c r="F21" s="118" t="s">
        <v>265</v>
      </c>
      <c r="G21" s="118" t="s">
        <v>265</v>
      </c>
      <c r="H21" s="118" t="s">
        <v>265</v>
      </c>
      <c r="I21" s="118" t="s">
        <v>265</v>
      </c>
      <c r="J21" s="69">
        <v>1</v>
      </c>
      <c r="K21" s="118" t="s">
        <v>265</v>
      </c>
      <c r="L21" s="118" t="s">
        <v>265</v>
      </c>
      <c r="M21" s="69">
        <v>1</v>
      </c>
      <c r="N21" s="118" t="s">
        <v>265</v>
      </c>
      <c r="O21" s="118" t="s">
        <v>265</v>
      </c>
      <c r="P21" s="118" t="s">
        <v>265</v>
      </c>
      <c r="Q21" s="118" t="s">
        <v>265</v>
      </c>
      <c r="R21" s="118" t="s">
        <v>265</v>
      </c>
      <c r="S21" s="118" t="s">
        <v>265</v>
      </c>
      <c r="T21" s="118" t="s">
        <v>265</v>
      </c>
      <c r="U21" s="118" t="s">
        <v>265</v>
      </c>
      <c r="V21" s="118" t="s">
        <v>265</v>
      </c>
      <c r="W21" s="118" t="s">
        <v>265</v>
      </c>
      <c r="X21" s="118" t="s">
        <v>265</v>
      </c>
      <c r="Y21" s="118" t="s">
        <v>265</v>
      </c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  <c r="BM21" s="116"/>
      <c r="BN21" s="116"/>
      <c r="BO21" s="116"/>
      <c r="BP21" s="116"/>
      <c r="BQ21" s="116"/>
      <c r="BR21" s="116"/>
      <c r="BS21" s="116"/>
      <c r="BT21" s="116"/>
      <c r="BU21" s="116"/>
      <c r="BV21" s="116"/>
      <c r="BW21" s="116"/>
      <c r="BX21" s="116"/>
      <c r="BY21" s="116"/>
      <c r="BZ21" s="116"/>
      <c r="CA21" s="116"/>
    </row>
    <row r="22" spans="2:79" ht="25.5" x14ac:dyDescent="0.2">
      <c r="B22" s="114" t="str">
        <f>'Store Checklist '!B36</f>
        <v>2.8</v>
      </c>
      <c r="C22" s="115" t="str">
        <f>'Store Checklist '!J36</f>
        <v xml:space="preserve">Is the layaway area tidy and is merchandise on layaway easily identifiable, easy to locate, and is it clear how much is left to pay?  </v>
      </c>
      <c r="D22" s="69" t="s">
        <v>123</v>
      </c>
      <c r="E22" s="69">
        <v>1</v>
      </c>
      <c r="F22" s="118" t="s">
        <v>265</v>
      </c>
      <c r="G22" s="118" t="s">
        <v>265</v>
      </c>
      <c r="H22" s="118" t="s">
        <v>265</v>
      </c>
      <c r="I22" s="118" t="s">
        <v>265</v>
      </c>
      <c r="J22" s="69">
        <v>1</v>
      </c>
      <c r="K22" s="118" t="s">
        <v>265</v>
      </c>
      <c r="L22" s="118" t="s">
        <v>265</v>
      </c>
      <c r="M22" s="69">
        <v>1</v>
      </c>
      <c r="N22" s="118" t="s">
        <v>265</v>
      </c>
      <c r="O22" s="118" t="s">
        <v>265</v>
      </c>
      <c r="P22" s="118" t="s">
        <v>265</v>
      </c>
      <c r="Q22" s="118" t="s">
        <v>265</v>
      </c>
      <c r="R22" s="118" t="s">
        <v>265</v>
      </c>
      <c r="S22" s="118" t="s">
        <v>265</v>
      </c>
      <c r="T22" s="118" t="s">
        <v>265</v>
      </c>
      <c r="U22" s="69">
        <v>1</v>
      </c>
      <c r="V22" s="118" t="s">
        <v>265</v>
      </c>
      <c r="W22" s="118" t="s">
        <v>265</v>
      </c>
      <c r="X22" s="118" t="s">
        <v>265</v>
      </c>
      <c r="Y22" s="118" t="s">
        <v>265</v>
      </c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16"/>
      <c r="BO22" s="116"/>
      <c r="BP22" s="116"/>
      <c r="BQ22" s="116"/>
      <c r="BR22" s="116"/>
      <c r="BS22" s="116"/>
      <c r="BT22" s="116"/>
      <c r="BU22" s="116"/>
      <c r="BV22" s="116"/>
      <c r="BW22" s="116"/>
      <c r="BX22" s="116"/>
      <c r="BY22" s="116"/>
      <c r="BZ22" s="116"/>
      <c r="CA22" s="116"/>
    </row>
    <row r="23" spans="2:79" ht="25.5" x14ac:dyDescent="0.2">
      <c r="B23" s="114" t="str">
        <f>'Store Checklist '!B37</f>
        <v>2.9</v>
      </c>
      <c r="C23" s="115" t="str">
        <f>'Store Checklist '!J37</f>
        <v xml:space="preserve">Note the time and day of the week.  Does the store look as busy as you would expect at that time?  </v>
      </c>
      <c r="D23" s="118" t="s">
        <v>124</v>
      </c>
      <c r="E23" s="118" t="s">
        <v>265</v>
      </c>
      <c r="F23" s="118" t="s">
        <v>265</v>
      </c>
      <c r="G23" s="69">
        <v>1</v>
      </c>
      <c r="H23" s="118" t="s">
        <v>265</v>
      </c>
      <c r="I23" s="69">
        <v>1</v>
      </c>
      <c r="J23" s="118" t="s">
        <v>265</v>
      </c>
      <c r="K23" s="69">
        <v>1</v>
      </c>
      <c r="L23" s="118" t="s">
        <v>265</v>
      </c>
      <c r="M23" s="69"/>
      <c r="N23" s="118" t="s">
        <v>265</v>
      </c>
      <c r="O23" s="69">
        <v>1</v>
      </c>
      <c r="P23" s="118" t="s">
        <v>265</v>
      </c>
      <c r="Q23" s="118" t="s">
        <v>265</v>
      </c>
      <c r="R23" s="118" t="s">
        <v>265</v>
      </c>
      <c r="S23" s="118" t="s">
        <v>265</v>
      </c>
      <c r="T23" s="118" t="s">
        <v>265</v>
      </c>
      <c r="U23" s="118" t="s">
        <v>265</v>
      </c>
      <c r="V23" s="118" t="s">
        <v>265</v>
      </c>
      <c r="W23" s="69">
        <v>1</v>
      </c>
      <c r="X23" s="118" t="s">
        <v>265</v>
      </c>
      <c r="Y23" s="118" t="s">
        <v>265</v>
      </c>
      <c r="Z23" s="116"/>
      <c r="AA23" s="116"/>
      <c r="AB23" s="116"/>
      <c r="AC23" s="116"/>
      <c r="AD23" s="116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  <c r="AZ23" s="116"/>
      <c r="BA23" s="116"/>
      <c r="BB23" s="116"/>
      <c r="BC23" s="116"/>
      <c r="BD23" s="116"/>
      <c r="BE23" s="116"/>
      <c r="BF23" s="116"/>
      <c r="BG23" s="116"/>
      <c r="BH23" s="116"/>
      <c r="BI23" s="116"/>
      <c r="BJ23" s="116"/>
      <c r="BK23" s="116"/>
      <c r="BL23" s="116"/>
      <c r="BM23" s="116"/>
      <c r="BN23" s="116"/>
      <c r="BO23" s="116"/>
      <c r="BP23" s="116"/>
      <c r="BQ23" s="116"/>
      <c r="BR23" s="116"/>
      <c r="BS23" s="116"/>
      <c r="BT23" s="116"/>
      <c r="BU23" s="116"/>
      <c r="BV23" s="116"/>
      <c r="BW23" s="116"/>
      <c r="BX23" s="116"/>
      <c r="BY23" s="116"/>
      <c r="BZ23" s="116"/>
      <c r="CA23" s="116"/>
    </row>
    <row r="24" spans="2:79" ht="25.5" x14ac:dyDescent="0.2">
      <c r="B24" s="114" t="str">
        <f>'Store Checklist '!B38</f>
        <v>2.10</v>
      </c>
      <c r="C24" s="115" t="str">
        <f>'Store Checklist '!J38</f>
        <v xml:space="preserve">If there is a greeter, is he or she alert, interested, smiling, inviting and does he/she say hello? </v>
      </c>
      <c r="D24" s="69" t="s">
        <v>123</v>
      </c>
      <c r="E24" s="118" t="s">
        <v>265</v>
      </c>
      <c r="F24" s="118" t="s">
        <v>265</v>
      </c>
      <c r="G24" s="118" t="s">
        <v>265</v>
      </c>
      <c r="H24" s="118" t="s">
        <v>265</v>
      </c>
      <c r="I24" s="118" t="s">
        <v>265</v>
      </c>
      <c r="J24" s="69">
        <v>1</v>
      </c>
      <c r="K24" s="118" t="s">
        <v>265</v>
      </c>
      <c r="L24" s="118" t="s">
        <v>265</v>
      </c>
      <c r="M24" s="69">
        <v>1</v>
      </c>
      <c r="N24" s="118" t="s">
        <v>265</v>
      </c>
      <c r="O24" s="118" t="s">
        <v>265</v>
      </c>
      <c r="P24" s="118">
        <v>1</v>
      </c>
      <c r="Q24" s="118" t="s">
        <v>265</v>
      </c>
      <c r="R24" s="69">
        <v>1</v>
      </c>
      <c r="S24" s="118" t="s">
        <v>265</v>
      </c>
      <c r="T24" s="118" t="s">
        <v>265</v>
      </c>
      <c r="U24" s="118" t="s">
        <v>265</v>
      </c>
      <c r="V24" s="118" t="s">
        <v>265</v>
      </c>
      <c r="W24" s="118" t="s">
        <v>265</v>
      </c>
      <c r="X24" s="118" t="s">
        <v>265</v>
      </c>
      <c r="Y24" s="118" t="s">
        <v>265</v>
      </c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6"/>
      <c r="BH24" s="116"/>
      <c r="BI24" s="116"/>
      <c r="BJ24" s="116"/>
      <c r="BK24" s="116"/>
      <c r="BL24" s="116"/>
      <c r="BM24" s="116"/>
      <c r="BN24" s="116"/>
      <c r="BO24" s="116"/>
      <c r="BP24" s="116"/>
      <c r="BQ24" s="116"/>
      <c r="BR24" s="116"/>
      <c r="BS24" s="116"/>
      <c r="BT24" s="116"/>
      <c r="BU24" s="116"/>
      <c r="BV24" s="116"/>
      <c r="BW24" s="116"/>
      <c r="BX24" s="116"/>
      <c r="BY24" s="116"/>
      <c r="BZ24" s="116"/>
      <c r="CA24" s="116"/>
    </row>
    <row r="25" spans="2:79" x14ac:dyDescent="0.2">
      <c r="B25" s="114" t="str">
        <f>'Store Checklist '!B39</f>
        <v>2.11</v>
      </c>
      <c r="C25" s="115" t="str">
        <f>'Store Checklist '!J39</f>
        <v xml:space="preserve">Are the prices clearly marked?  </v>
      </c>
      <c r="D25" s="69" t="s">
        <v>123</v>
      </c>
      <c r="E25" s="69">
        <v>1</v>
      </c>
      <c r="F25" s="118" t="s">
        <v>265</v>
      </c>
      <c r="G25" s="118" t="s">
        <v>265</v>
      </c>
      <c r="H25" s="118" t="s">
        <v>265</v>
      </c>
      <c r="I25" s="118" t="s">
        <v>265</v>
      </c>
      <c r="J25" s="69">
        <v>1</v>
      </c>
      <c r="K25" s="69">
        <v>1</v>
      </c>
      <c r="L25" s="69">
        <v>1</v>
      </c>
      <c r="M25" s="69">
        <v>1</v>
      </c>
      <c r="N25" s="118" t="s">
        <v>265</v>
      </c>
      <c r="O25" s="118" t="s">
        <v>265</v>
      </c>
      <c r="P25" s="118" t="s">
        <v>265</v>
      </c>
      <c r="Q25" s="118" t="s">
        <v>265</v>
      </c>
      <c r="R25" s="118" t="s">
        <v>265</v>
      </c>
      <c r="S25" s="118" t="s">
        <v>265</v>
      </c>
      <c r="T25" s="118" t="s">
        <v>265</v>
      </c>
      <c r="U25" s="118" t="s">
        <v>265</v>
      </c>
      <c r="V25" s="118" t="s">
        <v>265</v>
      </c>
      <c r="W25" s="118" t="s">
        <v>265</v>
      </c>
      <c r="X25" s="118" t="s">
        <v>265</v>
      </c>
      <c r="Y25" s="118" t="s">
        <v>265</v>
      </c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  <c r="AW25" s="116"/>
      <c r="AX25" s="116"/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6"/>
      <c r="BL25" s="116"/>
      <c r="BM25" s="116"/>
      <c r="BN25" s="116"/>
      <c r="BO25" s="116"/>
      <c r="BP25" s="116"/>
      <c r="BQ25" s="116"/>
      <c r="BR25" s="116"/>
      <c r="BS25" s="116"/>
      <c r="BT25" s="116"/>
      <c r="BU25" s="116"/>
      <c r="BV25" s="116"/>
      <c r="BW25" s="116"/>
      <c r="BX25" s="116"/>
      <c r="BY25" s="116"/>
      <c r="BZ25" s="116"/>
      <c r="CA25" s="116"/>
    </row>
    <row r="26" spans="2:79" ht="15.75" customHeight="1" x14ac:dyDescent="0.2">
      <c r="B26" s="114" t="str">
        <f>'Store Checklist '!B40</f>
        <v>2.12</v>
      </c>
      <c r="C26" s="115" t="str">
        <f>'Store Checklist '!J40</f>
        <v xml:space="preserve">Is the ticketing clear and easy to understand?  </v>
      </c>
      <c r="D26" s="69" t="s">
        <v>123</v>
      </c>
      <c r="E26" s="118" t="s">
        <v>265</v>
      </c>
      <c r="F26" s="118" t="s">
        <v>265</v>
      </c>
      <c r="G26" s="118" t="s">
        <v>265</v>
      </c>
      <c r="H26" s="118" t="s">
        <v>265</v>
      </c>
      <c r="I26" s="118" t="s">
        <v>265</v>
      </c>
      <c r="J26" s="69">
        <v>1</v>
      </c>
      <c r="K26" s="118" t="s">
        <v>265</v>
      </c>
      <c r="L26" s="69">
        <v>1</v>
      </c>
      <c r="M26" s="69">
        <v>1</v>
      </c>
      <c r="N26" s="118" t="s">
        <v>265</v>
      </c>
      <c r="O26" s="118" t="s">
        <v>265</v>
      </c>
      <c r="P26" s="118" t="s">
        <v>265</v>
      </c>
      <c r="Q26" s="118" t="s">
        <v>265</v>
      </c>
      <c r="R26" s="118" t="s">
        <v>265</v>
      </c>
      <c r="S26" s="118" t="s">
        <v>265</v>
      </c>
      <c r="T26" s="118" t="s">
        <v>265</v>
      </c>
      <c r="U26" s="118" t="s">
        <v>265</v>
      </c>
      <c r="V26" s="118" t="s">
        <v>265</v>
      </c>
      <c r="W26" s="118" t="s">
        <v>265</v>
      </c>
      <c r="X26" s="118" t="s">
        <v>265</v>
      </c>
      <c r="Y26" s="118" t="s">
        <v>265</v>
      </c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  <c r="BM26" s="116"/>
      <c r="BN26" s="116"/>
      <c r="BO26" s="116"/>
      <c r="BP26" s="116"/>
      <c r="BQ26" s="116"/>
      <c r="BR26" s="116"/>
      <c r="BS26" s="116"/>
      <c r="BT26" s="116"/>
      <c r="BU26" s="116"/>
      <c r="BV26" s="116"/>
      <c r="BW26" s="116"/>
      <c r="BX26" s="116"/>
      <c r="BY26" s="116"/>
      <c r="BZ26" s="116"/>
      <c r="CA26" s="116"/>
    </row>
    <row r="27" spans="2:79" x14ac:dyDescent="0.2">
      <c r="B27" s="114" t="str">
        <f>'Store Checklist '!B41</f>
        <v>2.13</v>
      </c>
      <c r="C27" s="115" t="str">
        <f>'Store Checklist '!J41</f>
        <v>Are the stockrooms over full?   (Please note 1 = Yes, 3 = No)</v>
      </c>
      <c r="D27" s="69" t="s">
        <v>123</v>
      </c>
      <c r="E27" s="118">
        <v>1</v>
      </c>
      <c r="F27" s="118" t="s">
        <v>265</v>
      </c>
      <c r="G27" s="118" t="s">
        <v>265</v>
      </c>
      <c r="H27" s="118" t="s">
        <v>265</v>
      </c>
      <c r="I27" s="69">
        <v>1</v>
      </c>
      <c r="J27" s="118" t="s">
        <v>265</v>
      </c>
      <c r="K27" s="118" t="s">
        <v>265</v>
      </c>
      <c r="L27" s="118" t="s">
        <v>265</v>
      </c>
      <c r="M27" s="69">
        <v>1</v>
      </c>
      <c r="N27" s="118" t="s">
        <v>265</v>
      </c>
      <c r="O27" s="118" t="s">
        <v>265</v>
      </c>
      <c r="P27" s="118" t="s">
        <v>265</v>
      </c>
      <c r="Q27" s="69">
        <v>1</v>
      </c>
      <c r="R27" s="118" t="s">
        <v>265</v>
      </c>
      <c r="S27" s="69">
        <v>1</v>
      </c>
      <c r="T27" s="118" t="s">
        <v>265</v>
      </c>
      <c r="U27" s="118" t="s">
        <v>265</v>
      </c>
      <c r="V27" s="118" t="s">
        <v>265</v>
      </c>
      <c r="W27" s="118" t="s">
        <v>265</v>
      </c>
      <c r="X27" s="118" t="s">
        <v>265</v>
      </c>
      <c r="Y27" s="118" t="s">
        <v>265</v>
      </c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116"/>
      <c r="BE27" s="116"/>
      <c r="BF27" s="116"/>
      <c r="BG27" s="116"/>
      <c r="BH27" s="116"/>
      <c r="BI27" s="116"/>
      <c r="BJ27" s="116"/>
      <c r="BK27" s="116"/>
      <c r="BL27" s="116"/>
      <c r="BM27" s="116"/>
      <c r="BN27" s="116"/>
      <c r="BO27" s="116"/>
      <c r="BP27" s="116"/>
      <c r="BQ27" s="116"/>
      <c r="BR27" s="116"/>
      <c r="BS27" s="116"/>
      <c r="BT27" s="116"/>
      <c r="BU27" s="116"/>
      <c r="BV27" s="116"/>
      <c r="BW27" s="116"/>
      <c r="BX27" s="116"/>
      <c r="BY27" s="116"/>
      <c r="BZ27" s="116"/>
      <c r="CA27" s="116"/>
    </row>
    <row r="28" spans="2:79" x14ac:dyDescent="0.2">
      <c r="B28" s="114" t="str">
        <f>'Store Checklist '!B42</f>
        <v>2.14</v>
      </c>
      <c r="C28" s="115" t="str">
        <f>'Store Checklist '!J42</f>
        <v xml:space="preserve">Are the stockrooms organized and tidy?  </v>
      </c>
      <c r="D28" s="69" t="s">
        <v>123</v>
      </c>
      <c r="E28" s="118">
        <v>1</v>
      </c>
      <c r="F28" s="118" t="s">
        <v>265</v>
      </c>
      <c r="G28" s="118" t="s">
        <v>265</v>
      </c>
      <c r="H28" s="118" t="s">
        <v>265</v>
      </c>
      <c r="I28" s="69">
        <v>1</v>
      </c>
      <c r="J28" s="118" t="s">
        <v>265</v>
      </c>
      <c r="K28" s="118" t="s">
        <v>265</v>
      </c>
      <c r="L28" s="118" t="s">
        <v>265</v>
      </c>
      <c r="M28" s="69">
        <v>1</v>
      </c>
      <c r="N28" s="118" t="s">
        <v>265</v>
      </c>
      <c r="O28" s="118" t="s">
        <v>265</v>
      </c>
      <c r="P28" s="69">
        <v>1</v>
      </c>
      <c r="Q28" s="118" t="s">
        <v>265</v>
      </c>
      <c r="R28" s="69">
        <v>1</v>
      </c>
      <c r="S28" s="69"/>
      <c r="T28" s="118" t="s">
        <v>265</v>
      </c>
      <c r="U28" s="118" t="s">
        <v>265</v>
      </c>
      <c r="V28" s="118" t="s">
        <v>265</v>
      </c>
      <c r="W28" s="118" t="s">
        <v>265</v>
      </c>
      <c r="X28" s="118" t="s">
        <v>265</v>
      </c>
      <c r="Y28" s="118" t="s">
        <v>265</v>
      </c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  <c r="BM28" s="116"/>
      <c r="BN28" s="116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</row>
    <row r="29" spans="2:79" x14ac:dyDescent="0.2">
      <c r="B29" s="114" t="str">
        <f>'Store Checklist '!B43</f>
        <v>2.15</v>
      </c>
      <c r="C29" s="115" t="str">
        <f>'Store Checklist '!J43</f>
        <v xml:space="preserve">Do the store shelves look full? </v>
      </c>
      <c r="D29" s="69" t="s">
        <v>123</v>
      </c>
      <c r="E29" s="118" t="s">
        <v>265</v>
      </c>
      <c r="F29" s="118" t="s">
        <v>265</v>
      </c>
      <c r="G29" s="69">
        <v>1</v>
      </c>
      <c r="H29" s="118" t="s">
        <v>265</v>
      </c>
      <c r="I29" s="69">
        <v>1</v>
      </c>
      <c r="J29" s="118" t="s">
        <v>265</v>
      </c>
      <c r="K29" s="118" t="s">
        <v>265</v>
      </c>
      <c r="L29" s="69">
        <v>1</v>
      </c>
      <c r="M29" s="69">
        <v>1</v>
      </c>
      <c r="N29" s="118" t="s">
        <v>265</v>
      </c>
      <c r="O29" s="118" t="s">
        <v>265</v>
      </c>
      <c r="P29" s="118">
        <v>1</v>
      </c>
      <c r="Q29" s="118" t="s">
        <v>265</v>
      </c>
      <c r="R29" s="118" t="s">
        <v>265</v>
      </c>
      <c r="S29" s="118" t="s">
        <v>265</v>
      </c>
      <c r="T29" s="69">
        <v>1</v>
      </c>
      <c r="U29" s="118" t="s">
        <v>265</v>
      </c>
      <c r="V29" s="69">
        <v>1</v>
      </c>
      <c r="W29" s="118" t="s">
        <v>265</v>
      </c>
      <c r="X29" s="118" t="s">
        <v>265</v>
      </c>
      <c r="Y29" s="118" t="s">
        <v>265</v>
      </c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16"/>
      <c r="BO29" s="116"/>
      <c r="BP29" s="116"/>
      <c r="BQ29" s="116"/>
      <c r="BR29" s="116"/>
      <c r="BS29" s="116"/>
      <c r="BT29" s="116"/>
      <c r="BU29" s="116"/>
      <c r="BV29" s="116"/>
      <c r="BW29" s="116"/>
      <c r="BX29" s="116"/>
      <c r="BY29" s="116"/>
      <c r="BZ29" s="116"/>
      <c r="CA29" s="116"/>
    </row>
    <row r="30" spans="2:79" ht="25.5" x14ac:dyDescent="0.2">
      <c r="B30" s="114" t="str">
        <f>'Store Checklist '!B44</f>
        <v>2.16</v>
      </c>
      <c r="C30" s="115" t="str">
        <f>'Store Checklist '!J44</f>
        <v xml:space="preserve">Is the merchandise free from dust (look at the shoulder lines on garments and tops of packages)?  </v>
      </c>
      <c r="D30" s="69" t="s">
        <v>123</v>
      </c>
      <c r="E30" s="69">
        <v>1</v>
      </c>
      <c r="F30" s="118" t="s">
        <v>265</v>
      </c>
      <c r="G30" s="118" t="s">
        <v>265</v>
      </c>
      <c r="H30" s="118" t="s">
        <v>265</v>
      </c>
      <c r="I30" s="69">
        <v>1</v>
      </c>
      <c r="J30" s="118" t="s">
        <v>265</v>
      </c>
      <c r="K30" s="118" t="s">
        <v>265</v>
      </c>
      <c r="L30" s="118" t="s">
        <v>265</v>
      </c>
      <c r="M30" s="69">
        <v>1</v>
      </c>
      <c r="N30" s="118" t="s">
        <v>265</v>
      </c>
      <c r="O30" s="118" t="s">
        <v>265</v>
      </c>
      <c r="P30" s="69">
        <v>1</v>
      </c>
      <c r="Q30" s="118" t="s">
        <v>265</v>
      </c>
      <c r="R30" s="118" t="s">
        <v>265</v>
      </c>
      <c r="S30" s="69">
        <v>1</v>
      </c>
      <c r="T30" s="118" t="s">
        <v>265</v>
      </c>
      <c r="U30" s="118" t="s">
        <v>265</v>
      </c>
      <c r="V30" s="118" t="s">
        <v>265</v>
      </c>
      <c r="W30" s="118" t="s">
        <v>265</v>
      </c>
      <c r="X30" s="118" t="s">
        <v>265</v>
      </c>
      <c r="Y30" s="118" t="s">
        <v>265</v>
      </c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6"/>
      <c r="BL30" s="116"/>
      <c r="BM30" s="116"/>
      <c r="BN30" s="116"/>
      <c r="BO30" s="116"/>
      <c r="BP30" s="116"/>
      <c r="BQ30" s="116"/>
      <c r="BR30" s="116"/>
      <c r="BS30" s="116"/>
      <c r="BT30" s="116"/>
      <c r="BU30" s="116"/>
      <c r="BV30" s="116"/>
      <c r="BW30" s="116"/>
      <c r="BX30" s="116"/>
      <c r="BY30" s="116"/>
      <c r="BZ30" s="116"/>
      <c r="CA30" s="116"/>
    </row>
    <row r="31" spans="2:79" x14ac:dyDescent="0.2">
      <c r="B31" s="114" t="str">
        <f>'Store Checklist '!B45</f>
        <v>2.17</v>
      </c>
      <c r="C31" s="115" t="str">
        <f>'Store Checklist '!J45</f>
        <v xml:space="preserve">Is the receiving bay clear of obstruction?  </v>
      </c>
      <c r="D31" s="69" t="s">
        <v>123</v>
      </c>
      <c r="E31" s="118" t="s">
        <v>265</v>
      </c>
      <c r="F31" s="118" t="s">
        <v>265</v>
      </c>
      <c r="G31" s="118" t="s">
        <v>265</v>
      </c>
      <c r="H31" s="118" t="s">
        <v>265</v>
      </c>
      <c r="I31" s="118" t="s">
        <v>265</v>
      </c>
      <c r="J31" s="118" t="s">
        <v>265</v>
      </c>
      <c r="K31" s="118" t="s">
        <v>265</v>
      </c>
      <c r="L31" s="118" t="s">
        <v>265</v>
      </c>
      <c r="M31" s="69">
        <v>1</v>
      </c>
      <c r="N31" s="118" t="s">
        <v>265</v>
      </c>
      <c r="O31" s="118" t="s">
        <v>265</v>
      </c>
      <c r="P31" s="118" t="s">
        <v>265</v>
      </c>
      <c r="Q31" s="69"/>
      <c r="R31" s="118" t="s">
        <v>265</v>
      </c>
      <c r="S31" s="118" t="s">
        <v>265</v>
      </c>
      <c r="T31" s="118" t="s">
        <v>265</v>
      </c>
      <c r="U31" s="118" t="s">
        <v>265</v>
      </c>
      <c r="V31" s="118" t="s">
        <v>265</v>
      </c>
      <c r="W31" s="118" t="s">
        <v>265</v>
      </c>
      <c r="X31" s="118" t="s">
        <v>265</v>
      </c>
      <c r="Y31" s="118" t="s">
        <v>265</v>
      </c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16"/>
      <c r="BN31" s="116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</row>
    <row r="32" spans="2:79" ht="25.5" x14ac:dyDescent="0.2">
      <c r="B32" s="114" t="str">
        <f>'Store Checklist '!B46</f>
        <v>2.18</v>
      </c>
      <c r="C32" s="115" t="str">
        <f>'Store Checklist '!J46</f>
        <v xml:space="preserve">Is there a backlog of merchandise waiting to be put away in the stockrooms or to be put on the sales floor?  (1 = Yes, 3 = No) </v>
      </c>
      <c r="D32" s="69" t="s">
        <v>123</v>
      </c>
      <c r="E32" s="69">
        <v>1</v>
      </c>
      <c r="F32" s="118" t="s">
        <v>266</v>
      </c>
      <c r="G32" s="118" t="s">
        <v>265</v>
      </c>
      <c r="H32" s="118" t="s">
        <v>265</v>
      </c>
      <c r="I32" s="118" t="s">
        <v>265</v>
      </c>
      <c r="J32" s="118" t="s">
        <v>265</v>
      </c>
      <c r="K32" s="118" t="s">
        <v>265</v>
      </c>
      <c r="L32" s="118" t="s">
        <v>265</v>
      </c>
      <c r="M32" s="69">
        <v>1</v>
      </c>
      <c r="N32" s="118" t="s">
        <v>265</v>
      </c>
      <c r="O32" s="118" t="s">
        <v>265</v>
      </c>
      <c r="P32" s="118" t="s">
        <v>265</v>
      </c>
      <c r="Q32" s="69">
        <v>1</v>
      </c>
      <c r="R32" s="118" t="s">
        <v>265</v>
      </c>
      <c r="S32" s="118" t="s">
        <v>265</v>
      </c>
      <c r="T32" s="118" t="s">
        <v>265</v>
      </c>
      <c r="U32" s="118" t="s">
        <v>265</v>
      </c>
      <c r="V32" s="69">
        <v>1</v>
      </c>
      <c r="W32" s="118" t="s">
        <v>265</v>
      </c>
      <c r="X32" s="118" t="s">
        <v>265</v>
      </c>
      <c r="Y32" s="118" t="s">
        <v>265</v>
      </c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/>
      <c r="CA32" s="116"/>
    </row>
    <row r="33" spans="1:79" x14ac:dyDescent="0.2">
      <c r="B33" s="114" t="str">
        <f>'Store Checklist '!B47</f>
        <v>2.19</v>
      </c>
      <c r="C33" s="115" t="str">
        <f>'Store Checklist '!J47</f>
        <v>Is there evidence of excessively old stock?  (1 = Yes, 3 = No)</v>
      </c>
      <c r="D33" s="69" t="s">
        <v>123</v>
      </c>
      <c r="E33" s="118" t="s">
        <v>265</v>
      </c>
      <c r="F33" s="118" t="s">
        <v>265</v>
      </c>
      <c r="G33" s="118">
        <v>1</v>
      </c>
      <c r="H33" s="118">
        <v>1</v>
      </c>
      <c r="I33" s="69">
        <v>1</v>
      </c>
      <c r="J33" s="69">
        <v>1</v>
      </c>
      <c r="K33" s="118" t="s">
        <v>265</v>
      </c>
      <c r="L33" s="118" t="s">
        <v>265</v>
      </c>
      <c r="M33" s="69">
        <v>1</v>
      </c>
      <c r="N33" s="118" t="s">
        <v>265</v>
      </c>
      <c r="O33" s="118" t="s">
        <v>265</v>
      </c>
      <c r="P33" s="118" t="s">
        <v>265</v>
      </c>
      <c r="Q33" s="118">
        <v>1</v>
      </c>
      <c r="R33" s="118" t="s">
        <v>265</v>
      </c>
      <c r="S33" s="69">
        <v>1</v>
      </c>
      <c r="T33" s="69">
        <v>1</v>
      </c>
      <c r="U33" s="118" t="s">
        <v>265</v>
      </c>
      <c r="V33" s="118" t="s">
        <v>265</v>
      </c>
      <c r="W33" s="118" t="s">
        <v>265</v>
      </c>
      <c r="X33" s="118" t="s">
        <v>265</v>
      </c>
      <c r="Y33" s="118" t="s">
        <v>265</v>
      </c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6"/>
      <c r="BM33" s="116"/>
      <c r="BN33" s="116"/>
      <c r="BO33" s="116"/>
      <c r="BP33" s="116"/>
      <c r="BQ33" s="116"/>
      <c r="BR33" s="116"/>
      <c r="BS33" s="116"/>
      <c r="BT33" s="116"/>
      <c r="BU33" s="116"/>
      <c r="BV33" s="116"/>
      <c r="BW33" s="116"/>
      <c r="BX33" s="116"/>
      <c r="BY33" s="116"/>
      <c r="BZ33" s="116"/>
      <c r="CA33" s="116"/>
    </row>
    <row r="34" spans="1:79" ht="25.5" x14ac:dyDescent="0.2">
      <c r="B34" s="114" t="str">
        <f>'Store Checklist '!B48</f>
        <v>2.20</v>
      </c>
      <c r="C34" s="115" t="str">
        <f>'Store Checklist '!J48</f>
        <v>Is there evidence of multiple price reductions on the same item?   (1 = Yes, 3 = No)</v>
      </c>
      <c r="D34" s="69" t="s">
        <v>123</v>
      </c>
      <c r="E34" s="118" t="s">
        <v>265</v>
      </c>
      <c r="F34" s="118" t="s">
        <v>265</v>
      </c>
      <c r="G34" s="118" t="s">
        <v>265</v>
      </c>
      <c r="H34" s="118" t="s">
        <v>265</v>
      </c>
      <c r="I34" s="69">
        <v>1</v>
      </c>
      <c r="J34" s="118" t="s">
        <v>265</v>
      </c>
      <c r="K34" s="118" t="s">
        <v>265</v>
      </c>
      <c r="L34" s="118" t="s">
        <v>265</v>
      </c>
      <c r="M34" s="69">
        <v>1</v>
      </c>
      <c r="N34" s="118" t="s">
        <v>265</v>
      </c>
      <c r="O34" s="118" t="s">
        <v>265</v>
      </c>
      <c r="P34" s="118" t="s">
        <v>265</v>
      </c>
      <c r="Q34" s="118">
        <v>1</v>
      </c>
      <c r="R34" s="118" t="s">
        <v>265</v>
      </c>
      <c r="S34" s="69">
        <v>1</v>
      </c>
      <c r="T34" s="69">
        <v>1</v>
      </c>
      <c r="U34" s="118" t="s">
        <v>265</v>
      </c>
      <c r="V34" s="118" t="s">
        <v>265</v>
      </c>
      <c r="W34" s="118" t="s">
        <v>265</v>
      </c>
      <c r="X34" s="118" t="s">
        <v>265</v>
      </c>
      <c r="Y34" s="118" t="s">
        <v>265</v>
      </c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6"/>
      <c r="AV34" s="116"/>
      <c r="AW34" s="116"/>
      <c r="AX34" s="116"/>
      <c r="AY34" s="116"/>
      <c r="AZ34" s="116"/>
      <c r="BA34" s="116"/>
      <c r="BB34" s="116"/>
      <c r="BC34" s="116"/>
      <c r="BD34" s="116"/>
      <c r="BE34" s="116"/>
      <c r="BF34" s="116"/>
      <c r="BG34" s="116"/>
      <c r="BH34" s="116"/>
      <c r="BI34" s="116"/>
      <c r="BJ34" s="116"/>
      <c r="BK34" s="116"/>
      <c r="BL34" s="116"/>
      <c r="BM34" s="116"/>
      <c r="BN34" s="116"/>
      <c r="BO34" s="116"/>
      <c r="BP34" s="116"/>
      <c r="BQ34" s="116"/>
      <c r="BR34" s="116"/>
      <c r="BS34" s="116"/>
      <c r="BT34" s="116"/>
      <c r="BU34" s="116"/>
      <c r="BV34" s="116"/>
      <c r="BW34" s="116"/>
      <c r="BX34" s="116"/>
      <c r="BY34" s="116"/>
      <c r="BZ34" s="116"/>
      <c r="CA34" s="116"/>
    </row>
    <row r="35" spans="1:79" x14ac:dyDescent="0.2">
      <c r="B35" s="114" t="str">
        <f>'Store Checklist '!B49</f>
        <v>2.21</v>
      </c>
      <c r="C35" s="115" t="str">
        <f>'Store Checklist '!J49</f>
        <v xml:space="preserve">Can you see store directories telling you where to find what you want?  </v>
      </c>
      <c r="D35" s="69" t="s">
        <v>123</v>
      </c>
      <c r="E35" s="118" t="s">
        <v>265</v>
      </c>
      <c r="F35" s="118" t="s">
        <v>265</v>
      </c>
      <c r="G35" s="118" t="s">
        <v>265</v>
      </c>
      <c r="H35" s="118" t="s">
        <v>265</v>
      </c>
      <c r="I35" s="118" t="s">
        <v>265</v>
      </c>
      <c r="J35" s="69">
        <v>1</v>
      </c>
      <c r="K35" s="118" t="s">
        <v>265</v>
      </c>
      <c r="L35" s="69">
        <v>1</v>
      </c>
      <c r="M35" s="69">
        <v>1</v>
      </c>
      <c r="N35" s="118" t="s">
        <v>265</v>
      </c>
      <c r="O35" s="118" t="s">
        <v>265</v>
      </c>
      <c r="P35" s="118" t="s">
        <v>265</v>
      </c>
      <c r="Q35" s="118" t="s">
        <v>265</v>
      </c>
      <c r="R35" s="118" t="s">
        <v>265</v>
      </c>
      <c r="S35" s="118" t="s">
        <v>265</v>
      </c>
      <c r="T35" s="118" t="s">
        <v>265</v>
      </c>
      <c r="U35" s="118" t="s">
        <v>265</v>
      </c>
      <c r="V35" s="118" t="s">
        <v>265</v>
      </c>
      <c r="W35" s="118" t="s">
        <v>265</v>
      </c>
      <c r="X35" s="118" t="s">
        <v>265</v>
      </c>
      <c r="Y35" s="118" t="s">
        <v>265</v>
      </c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16"/>
      <c r="BG35" s="116"/>
      <c r="BH35" s="116"/>
      <c r="BI35" s="116"/>
      <c r="BJ35" s="116"/>
      <c r="BK35" s="116"/>
      <c r="BL35" s="116"/>
      <c r="BM35" s="116"/>
      <c r="BN35" s="116"/>
      <c r="BO35" s="116"/>
      <c r="BP35" s="116"/>
      <c r="BQ35" s="116"/>
      <c r="BR35" s="116"/>
      <c r="BS35" s="116"/>
      <c r="BT35" s="116"/>
      <c r="BU35" s="116"/>
      <c r="BV35" s="116"/>
      <c r="BW35" s="116"/>
      <c r="BX35" s="116"/>
      <c r="BY35" s="116"/>
      <c r="BZ35" s="116"/>
      <c r="CA35" s="116"/>
    </row>
    <row r="36" spans="1:79" ht="25.5" x14ac:dyDescent="0.2">
      <c r="B36" s="114" t="str">
        <f>'Store Checklist '!B50</f>
        <v>2.22</v>
      </c>
      <c r="C36" s="115" t="str">
        <f>'Store Checklist '!J50</f>
        <v xml:space="preserve">Can you see through the store and are the fixtures filled and merchandised properly?  </v>
      </c>
      <c r="D36" s="69" t="s">
        <v>123</v>
      </c>
      <c r="E36" s="118" t="s">
        <v>265</v>
      </c>
      <c r="F36" s="118" t="s">
        <v>265</v>
      </c>
      <c r="G36" s="69"/>
      <c r="H36" s="69">
        <v>1</v>
      </c>
      <c r="I36" s="69">
        <v>1</v>
      </c>
      <c r="J36" s="69">
        <v>1</v>
      </c>
      <c r="K36" s="118" t="s">
        <v>265</v>
      </c>
      <c r="L36" s="69">
        <v>1</v>
      </c>
      <c r="M36" s="69">
        <v>1</v>
      </c>
      <c r="N36" s="118" t="s">
        <v>265</v>
      </c>
      <c r="O36" s="118" t="s">
        <v>265</v>
      </c>
      <c r="P36" s="69">
        <v>1</v>
      </c>
      <c r="Q36" s="69"/>
      <c r="R36" s="118" t="s">
        <v>265</v>
      </c>
      <c r="S36" s="118" t="s">
        <v>265</v>
      </c>
      <c r="T36" s="118" t="s">
        <v>265</v>
      </c>
      <c r="U36" s="118" t="s">
        <v>265</v>
      </c>
      <c r="V36" s="118" t="s">
        <v>265</v>
      </c>
      <c r="W36" s="118" t="s">
        <v>265</v>
      </c>
      <c r="X36" s="118" t="s">
        <v>265</v>
      </c>
      <c r="Y36" s="118" t="s">
        <v>265</v>
      </c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  <c r="BX36" s="116"/>
      <c r="BY36" s="116"/>
      <c r="BZ36" s="116"/>
      <c r="CA36" s="116"/>
    </row>
    <row r="37" spans="1:79" x14ac:dyDescent="0.2">
      <c r="B37" s="114" t="str">
        <f>'Store Checklist '!B51</f>
        <v>2.23</v>
      </c>
      <c r="C37" s="115" t="str">
        <f>'Store Checklist '!J51</f>
        <v xml:space="preserve">Do the adjacencies seem logical in the store, e.g. flow of merchandise?  </v>
      </c>
      <c r="D37" s="69" t="s">
        <v>123</v>
      </c>
      <c r="E37" s="118" t="s">
        <v>265</v>
      </c>
      <c r="F37" s="118" t="s">
        <v>265</v>
      </c>
      <c r="G37" s="69">
        <v>1</v>
      </c>
      <c r="H37" s="118" t="s">
        <v>265</v>
      </c>
      <c r="I37" s="118" t="s">
        <v>265</v>
      </c>
      <c r="J37" s="69">
        <v>1</v>
      </c>
      <c r="K37" s="118" t="s">
        <v>265</v>
      </c>
      <c r="L37" s="69">
        <v>1</v>
      </c>
      <c r="M37" s="69">
        <v>1</v>
      </c>
      <c r="N37" s="118" t="s">
        <v>265</v>
      </c>
      <c r="O37" s="118" t="s">
        <v>265</v>
      </c>
      <c r="P37" s="118" t="s">
        <v>265</v>
      </c>
      <c r="Q37" s="118" t="s">
        <v>265</v>
      </c>
      <c r="R37" s="118" t="s">
        <v>265</v>
      </c>
      <c r="S37" s="118" t="s">
        <v>265</v>
      </c>
      <c r="T37" s="118" t="s">
        <v>265</v>
      </c>
      <c r="U37" s="118" t="s">
        <v>265</v>
      </c>
      <c r="V37" s="118" t="s">
        <v>265</v>
      </c>
      <c r="W37" s="118" t="s">
        <v>265</v>
      </c>
      <c r="X37" s="118" t="s">
        <v>265</v>
      </c>
      <c r="Y37" s="118" t="s">
        <v>265</v>
      </c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116"/>
      <c r="AP37" s="116"/>
      <c r="AQ37" s="116"/>
      <c r="AR37" s="116"/>
      <c r="AS37" s="116"/>
      <c r="AT37" s="116"/>
      <c r="AU37" s="116"/>
      <c r="AV37" s="116"/>
      <c r="AW37" s="116"/>
      <c r="AX37" s="116"/>
      <c r="AY37" s="116"/>
      <c r="AZ37" s="116"/>
      <c r="BA37" s="116"/>
      <c r="BB37" s="116"/>
      <c r="BC37" s="116"/>
      <c r="BD37" s="116"/>
      <c r="BE37" s="116"/>
      <c r="BF37" s="116"/>
      <c r="BG37" s="116"/>
      <c r="BH37" s="116"/>
      <c r="BI37" s="116"/>
      <c r="BJ37" s="116"/>
      <c r="BK37" s="116"/>
      <c r="BL37" s="116"/>
      <c r="BM37" s="116"/>
      <c r="BN37" s="116"/>
      <c r="BO37" s="116"/>
      <c r="BP37" s="116"/>
      <c r="BQ37" s="116"/>
      <c r="BR37" s="116"/>
      <c r="BS37" s="116"/>
      <c r="BT37" s="116"/>
      <c r="BU37" s="116"/>
      <c r="BV37" s="116"/>
      <c r="BW37" s="116"/>
      <c r="BX37" s="116"/>
      <c r="BY37" s="116"/>
      <c r="BZ37" s="116"/>
      <c r="CA37" s="116"/>
    </row>
    <row r="38" spans="1:79" ht="25.5" x14ac:dyDescent="0.2">
      <c r="B38" s="114" t="str">
        <f>'Store Checklist '!B52</f>
        <v>2.24</v>
      </c>
      <c r="C38" s="115" t="str">
        <f>'Store Checklist '!J52</f>
        <v xml:space="preserve">Do the displays look tidy, but not so obsessively tidy that you don’t want to disturb anything?  </v>
      </c>
      <c r="D38" s="69" t="s">
        <v>123</v>
      </c>
      <c r="E38" s="118" t="s">
        <v>265</v>
      </c>
      <c r="F38" s="118" t="s">
        <v>265</v>
      </c>
      <c r="G38" s="118" t="s">
        <v>265</v>
      </c>
      <c r="H38" s="118" t="s">
        <v>265</v>
      </c>
      <c r="I38" s="118" t="s">
        <v>265</v>
      </c>
      <c r="J38" s="69">
        <v>1</v>
      </c>
      <c r="K38" s="118" t="s">
        <v>265</v>
      </c>
      <c r="L38" s="69">
        <v>1</v>
      </c>
      <c r="M38" s="69">
        <v>1</v>
      </c>
      <c r="N38" s="118" t="s">
        <v>265</v>
      </c>
      <c r="O38" s="118" t="s">
        <v>265</v>
      </c>
      <c r="P38" s="69">
        <v>1</v>
      </c>
      <c r="Q38" s="118" t="s">
        <v>265</v>
      </c>
      <c r="R38" s="118" t="s">
        <v>265</v>
      </c>
      <c r="S38" s="118" t="s">
        <v>265</v>
      </c>
      <c r="T38" s="118" t="s">
        <v>265</v>
      </c>
      <c r="U38" s="118" t="s">
        <v>265</v>
      </c>
      <c r="V38" s="118" t="s">
        <v>265</v>
      </c>
      <c r="W38" s="118" t="s">
        <v>265</v>
      </c>
      <c r="X38" s="118" t="s">
        <v>265</v>
      </c>
      <c r="Y38" s="118" t="s">
        <v>265</v>
      </c>
      <c r="Z38" s="116"/>
      <c r="AA38" s="116"/>
      <c r="AB38" s="116"/>
      <c r="AC38" s="116"/>
      <c r="AD38" s="116"/>
      <c r="AE38" s="116"/>
      <c r="AF38" s="116"/>
      <c r="AG38" s="116"/>
      <c r="AH38" s="116"/>
      <c r="AI38" s="116"/>
      <c r="AJ38" s="116"/>
      <c r="AK38" s="116"/>
      <c r="AL38" s="116"/>
      <c r="AM38" s="116"/>
      <c r="AN38" s="116"/>
      <c r="AO38" s="116"/>
      <c r="AP38" s="116"/>
      <c r="AQ38" s="116"/>
      <c r="AR38" s="116"/>
      <c r="AS38" s="116"/>
      <c r="AT38" s="116"/>
      <c r="AU38" s="116"/>
      <c r="AV38" s="116"/>
      <c r="AW38" s="116"/>
      <c r="AX38" s="116"/>
      <c r="AY38" s="116"/>
      <c r="AZ38" s="116"/>
      <c r="BA38" s="116"/>
      <c r="BB38" s="116"/>
      <c r="BC38" s="116"/>
      <c r="BD38" s="116"/>
      <c r="BE38" s="116"/>
      <c r="BF38" s="116"/>
      <c r="BG38" s="116"/>
      <c r="BH38" s="116"/>
      <c r="BI38" s="116"/>
      <c r="BJ38" s="116"/>
      <c r="BK38" s="116"/>
      <c r="BL38" s="116"/>
      <c r="BM38" s="116"/>
      <c r="BN38" s="116"/>
      <c r="BO38" s="116"/>
      <c r="BP38" s="116"/>
      <c r="BQ38" s="116"/>
      <c r="BR38" s="116"/>
      <c r="BS38" s="116"/>
      <c r="BT38" s="116"/>
      <c r="BU38" s="116"/>
      <c r="BV38" s="116"/>
      <c r="BW38" s="116"/>
      <c r="BX38" s="116"/>
      <c r="BY38" s="116"/>
      <c r="BZ38" s="116"/>
      <c r="CA38" s="116"/>
    </row>
    <row r="39" spans="1:79" x14ac:dyDescent="0.2">
      <c r="B39" s="114" t="str">
        <f>'Store Checklist '!B53</f>
        <v>2.25</v>
      </c>
      <c r="C39" s="115" t="str">
        <f>'Store Checklist '!J53</f>
        <v>Is there a click and collect area and is it clearly signed in the store?</v>
      </c>
      <c r="D39" s="118" t="s">
        <v>123</v>
      </c>
      <c r="E39" s="69">
        <v>1</v>
      </c>
      <c r="F39" s="69">
        <v>1</v>
      </c>
      <c r="G39" s="118" t="s">
        <v>265</v>
      </c>
      <c r="H39" s="118" t="s">
        <v>265</v>
      </c>
      <c r="I39" s="118" t="s">
        <v>265</v>
      </c>
      <c r="J39" s="69">
        <v>1</v>
      </c>
      <c r="K39" s="118" t="s">
        <v>265</v>
      </c>
      <c r="L39" s="118" t="s">
        <v>265</v>
      </c>
      <c r="M39" s="69">
        <v>1</v>
      </c>
      <c r="N39" s="118" t="s">
        <v>265</v>
      </c>
      <c r="O39" s="118" t="s">
        <v>265</v>
      </c>
      <c r="P39" s="118" t="s">
        <v>265</v>
      </c>
      <c r="Q39" s="118" t="s">
        <v>265</v>
      </c>
      <c r="R39" s="118" t="s">
        <v>265</v>
      </c>
      <c r="S39" s="118" t="s">
        <v>265</v>
      </c>
      <c r="T39" s="118" t="s">
        <v>265</v>
      </c>
      <c r="U39" s="118" t="s">
        <v>265</v>
      </c>
      <c r="V39" s="118" t="s">
        <v>265</v>
      </c>
      <c r="W39" s="118" t="s">
        <v>265</v>
      </c>
      <c r="X39" s="118" t="s">
        <v>265</v>
      </c>
      <c r="Y39" s="118">
        <v>1</v>
      </c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116"/>
      <c r="BC39" s="116"/>
      <c r="BD39" s="116"/>
      <c r="BE39" s="116"/>
      <c r="BF39" s="116"/>
      <c r="BG39" s="116"/>
      <c r="BH39" s="116"/>
      <c r="BI39" s="116"/>
      <c r="BJ39" s="116"/>
      <c r="BK39" s="116"/>
      <c r="BL39" s="116"/>
      <c r="BM39" s="116"/>
      <c r="BN39" s="116"/>
      <c r="BO39" s="116"/>
      <c r="BP39" s="116"/>
      <c r="BQ39" s="116"/>
      <c r="BR39" s="116"/>
      <c r="BS39" s="116"/>
      <c r="BT39" s="116"/>
      <c r="BU39" s="116"/>
      <c r="BV39" s="116"/>
      <c r="BW39" s="116"/>
      <c r="BX39" s="116"/>
      <c r="BY39" s="116"/>
      <c r="BZ39" s="116"/>
      <c r="CA39" s="116"/>
    </row>
    <row r="40" spans="1:79" ht="26.25" customHeight="1" x14ac:dyDescent="0.2">
      <c r="B40" s="114" t="str">
        <f>'Store Checklist '!B54</f>
        <v>2.26</v>
      </c>
      <c r="C40" s="115" t="str">
        <f>'Store Checklist '!J54</f>
        <v>Is there signage telling consumers that products can be ordered in store if they are out of stock?</v>
      </c>
      <c r="D40" s="118" t="s">
        <v>123</v>
      </c>
      <c r="E40" s="69"/>
      <c r="F40" s="69">
        <v>1</v>
      </c>
      <c r="G40" s="69"/>
      <c r="H40" s="69"/>
      <c r="I40" s="69"/>
      <c r="J40" s="69">
        <v>1</v>
      </c>
      <c r="K40" s="69"/>
      <c r="L40" s="69"/>
      <c r="M40" s="69">
        <v>1</v>
      </c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>
        <v>1</v>
      </c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6"/>
      <c r="AO40" s="116"/>
      <c r="AP40" s="116"/>
      <c r="AQ40" s="116"/>
      <c r="AR40" s="116"/>
      <c r="AS40" s="116"/>
      <c r="AT40" s="116"/>
      <c r="AU40" s="116"/>
      <c r="AV40" s="116"/>
      <c r="AW40" s="116"/>
      <c r="AX40" s="116"/>
      <c r="AY40" s="116"/>
      <c r="AZ40" s="116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16"/>
      <c r="BL40" s="116"/>
      <c r="BM40" s="116"/>
      <c r="BN40" s="116"/>
      <c r="BO40" s="116"/>
      <c r="BP40" s="116"/>
      <c r="BQ40" s="116"/>
      <c r="BR40" s="116"/>
      <c r="BS40" s="116"/>
      <c r="BT40" s="116"/>
      <c r="BU40" s="116"/>
      <c r="BV40" s="116"/>
      <c r="BW40" s="116"/>
      <c r="BX40" s="116"/>
      <c r="BY40" s="116"/>
      <c r="BZ40" s="116"/>
      <c r="CA40" s="116"/>
    </row>
    <row r="41" spans="1:79" x14ac:dyDescent="0.2">
      <c r="B41" s="114" t="str">
        <f>'Store Checklist '!B55</f>
        <v>2.27</v>
      </c>
      <c r="C41" s="115" t="str">
        <f>'Store Checklist '!J55</f>
        <v>Is the company web site well advertised?</v>
      </c>
      <c r="D41" s="118" t="s">
        <v>123</v>
      </c>
      <c r="E41" s="69"/>
      <c r="F41" s="69"/>
      <c r="G41" s="69"/>
      <c r="H41" s="69"/>
      <c r="I41" s="69"/>
      <c r="J41" s="69">
        <v>1</v>
      </c>
      <c r="K41" s="69"/>
      <c r="L41" s="69"/>
      <c r="M41" s="69">
        <v>1</v>
      </c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>
        <v>1</v>
      </c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116"/>
      <c r="BB41" s="116"/>
      <c r="BC41" s="116"/>
      <c r="BD41" s="116"/>
      <c r="BE41" s="116"/>
      <c r="BF41" s="116"/>
      <c r="BG41" s="116"/>
      <c r="BH41" s="116"/>
      <c r="BI41" s="116"/>
      <c r="BJ41" s="116"/>
      <c r="BK41" s="116"/>
      <c r="BL41" s="116"/>
      <c r="BM41" s="116"/>
      <c r="BN41" s="116"/>
      <c r="BO41" s="116"/>
      <c r="BP41" s="116"/>
      <c r="BQ41" s="116"/>
      <c r="BR41" s="116"/>
      <c r="BS41" s="116"/>
      <c r="BT41" s="116"/>
      <c r="BU41" s="116"/>
      <c r="BV41" s="116"/>
      <c r="BW41" s="116"/>
      <c r="BX41" s="116"/>
      <c r="BY41" s="116"/>
      <c r="BZ41" s="116"/>
      <c r="CA41" s="116"/>
    </row>
    <row r="42" spans="1:79" x14ac:dyDescent="0.2">
      <c r="A42" s="126"/>
      <c r="B42" s="114" t="str">
        <f>'Store Checklist '!B61</f>
        <v>3.1</v>
      </c>
      <c r="C42" s="115" t="str">
        <f>'Store Checklist '!J61</f>
        <v xml:space="preserve">Are posters and signs clear, informative, eye catching and easy to read?  </v>
      </c>
      <c r="D42" s="69" t="s">
        <v>123</v>
      </c>
      <c r="E42" s="118" t="s">
        <v>265</v>
      </c>
      <c r="F42" s="118" t="s">
        <v>265</v>
      </c>
      <c r="G42" s="118" t="s">
        <v>265</v>
      </c>
      <c r="H42" s="118" t="s">
        <v>265</v>
      </c>
      <c r="I42" s="118" t="s">
        <v>265</v>
      </c>
      <c r="J42" s="69">
        <v>1</v>
      </c>
      <c r="K42" s="69">
        <v>1</v>
      </c>
      <c r="L42" s="118" t="s">
        <v>265</v>
      </c>
      <c r="M42" s="69">
        <v>1</v>
      </c>
      <c r="N42" s="118" t="s">
        <v>265</v>
      </c>
      <c r="O42" s="118" t="s">
        <v>265</v>
      </c>
      <c r="P42" s="118" t="s">
        <v>265</v>
      </c>
      <c r="Q42" s="118" t="s">
        <v>265</v>
      </c>
      <c r="R42" s="118" t="s">
        <v>265</v>
      </c>
      <c r="S42" s="118" t="s">
        <v>265</v>
      </c>
      <c r="T42" s="118" t="s">
        <v>265</v>
      </c>
      <c r="U42" s="118" t="s">
        <v>265</v>
      </c>
      <c r="V42" s="118" t="s">
        <v>265</v>
      </c>
      <c r="W42" s="118" t="s">
        <v>265</v>
      </c>
      <c r="X42" s="118" t="s">
        <v>265</v>
      </c>
      <c r="Y42" s="118" t="s">
        <v>265</v>
      </c>
      <c r="Z42" s="116"/>
      <c r="AA42" s="116"/>
      <c r="AB42" s="116"/>
      <c r="AC42" s="116"/>
      <c r="AD42" s="116"/>
      <c r="AE42" s="116"/>
      <c r="AF42" s="116"/>
      <c r="AG42" s="116"/>
      <c r="AH42" s="116"/>
      <c r="AI42" s="116"/>
      <c r="AJ42" s="116"/>
      <c r="AK42" s="116"/>
      <c r="AL42" s="116"/>
      <c r="AM42" s="116"/>
      <c r="AN42" s="116"/>
      <c r="AO42" s="116"/>
      <c r="AP42" s="116"/>
      <c r="AQ42" s="116"/>
      <c r="AR42" s="116"/>
      <c r="AS42" s="116"/>
      <c r="AT42" s="116"/>
      <c r="AU42" s="116"/>
      <c r="AV42" s="116"/>
      <c r="AW42" s="116"/>
      <c r="AX42" s="116"/>
      <c r="AY42" s="116"/>
      <c r="AZ42" s="116"/>
      <c r="BA42" s="116"/>
      <c r="BB42" s="116"/>
      <c r="BC42" s="116"/>
      <c r="BD42" s="116"/>
      <c r="BE42" s="116"/>
      <c r="BF42" s="116"/>
      <c r="BG42" s="116"/>
      <c r="BH42" s="116"/>
      <c r="BI42" s="116"/>
      <c r="BJ42" s="116"/>
      <c r="BK42" s="116"/>
      <c r="BL42" s="116"/>
      <c r="BM42" s="116"/>
      <c r="BN42" s="116"/>
      <c r="BO42" s="116"/>
      <c r="BP42" s="116"/>
      <c r="BQ42" s="116"/>
      <c r="BR42" s="116"/>
      <c r="BS42" s="116"/>
      <c r="BT42" s="116"/>
      <c r="BU42" s="116"/>
      <c r="BV42" s="116"/>
      <c r="BW42" s="116"/>
      <c r="BX42" s="116"/>
      <c r="BY42" s="116"/>
      <c r="BZ42" s="116"/>
      <c r="CA42" s="116"/>
    </row>
    <row r="43" spans="1:79" x14ac:dyDescent="0.2">
      <c r="A43" s="127"/>
      <c r="B43" s="114" t="str">
        <f>'Store Checklist '!B62</f>
        <v>3.2</v>
      </c>
      <c r="C43" s="115" t="str">
        <f>'Store Checklist '!J62</f>
        <v xml:space="preserve">Are promotional items clearly identified?  </v>
      </c>
      <c r="D43" s="69" t="s">
        <v>123</v>
      </c>
      <c r="E43" s="118" t="s">
        <v>265</v>
      </c>
      <c r="F43" s="118" t="s">
        <v>265</v>
      </c>
      <c r="G43" s="118" t="s">
        <v>265</v>
      </c>
      <c r="H43" s="118" t="s">
        <v>265</v>
      </c>
      <c r="I43" s="69">
        <v>1</v>
      </c>
      <c r="J43" s="69">
        <v>1</v>
      </c>
      <c r="K43" s="69">
        <v>1</v>
      </c>
      <c r="L43" s="69">
        <v>1</v>
      </c>
      <c r="M43" s="69">
        <v>1</v>
      </c>
      <c r="N43" s="118" t="s">
        <v>265</v>
      </c>
      <c r="O43" s="118" t="s">
        <v>265</v>
      </c>
      <c r="P43" s="69">
        <v>1</v>
      </c>
      <c r="Q43" s="118" t="s">
        <v>265</v>
      </c>
      <c r="R43" s="118" t="s">
        <v>265</v>
      </c>
      <c r="S43" s="118" t="s">
        <v>265</v>
      </c>
      <c r="T43" s="118" t="s">
        <v>265</v>
      </c>
      <c r="U43" s="118" t="s">
        <v>265</v>
      </c>
      <c r="V43" s="118" t="s">
        <v>265</v>
      </c>
      <c r="W43" s="118" t="s">
        <v>265</v>
      </c>
      <c r="X43" s="118" t="s">
        <v>265</v>
      </c>
      <c r="Y43" s="118" t="s">
        <v>265</v>
      </c>
      <c r="Z43" s="116"/>
      <c r="AA43" s="116"/>
      <c r="AB43" s="116"/>
      <c r="AC43" s="116"/>
      <c r="AD43" s="116"/>
      <c r="AE43" s="116"/>
      <c r="AF43" s="116"/>
      <c r="AG43" s="116"/>
      <c r="AH43" s="116"/>
      <c r="AI43" s="116"/>
      <c r="AJ43" s="116"/>
      <c r="AK43" s="116"/>
      <c r="AL43" s="116"/>
      <c r="AM43" s="116"/>
      <c r="AN43" s="116"/>
      <c r="AO43" s="116"/>
      <c r="AP43" s="116"/>
      <c r="AQ43" s="116"/>
      <c r="AR43" s="116"/>
      <c r="AS43" s="116"/>
      <c r="AT43" s="116"/>
      <c r="AU43" s="116"/>
      <c r="AV43" s="116"/>
      <c r="AW43" s="116"/>
      <c r="AX43" s="116"/>
      <c r="AY43" s="116"/>
      <c r="AZ43" s="116"/>
      <c r="BA43" s="116"/>
      <c r="BB43" s="116"/>
      <c r="BC43" s="116"/>
      <c r="BD43" s="116"/>
      <c r="BE43" s="116"/>
      <c r="BF43" s="116"/>
      <c r="BG43" s="116"/>
      <c r="BH43" s="116"/>
      <c r="BI43" s="116"/>
      <c r="BJ43" s="116"/>
      <c r="BK43" s="116"/>
      <c r="BL43" s="116"/>
      <c r="BM43" s="116"/>
      <c r="BN43" s="116"/>
      <c r="BO43" s="116"/>
      <c r="BP43" s="116"/>
      <c r="BQ43" s="116"/>
      <c r="BR43" s="116"/>
      <c r="BS43" s="116"/>
      <c r="BT43" s="116"/>
      <c r="BU43" s="116"/>
      <c r="BV43" s="116"/>
      <c r="BW43" s="116"/>
      <c r="BX43" s="116"/>
      <c r="BY43" s="116"/>
      <c r="BZ43" s="116"/>
      <c r="CA43" s="116"/>
    </row>
    <row r="44" spans="1:79" x14ac:dyDescent="0.2">
      <c r="A44" s="126"/>
      <c r="B44" s="114" t="str">
        <f>'Store Checklist '!B63</f>
        <v>3.3</v>
      </c>
      <c r="C44" s="115" t="str">
        <f>'Store Checklist '!J63</f>
        <v xml:space="preserve">If applicable, are rebate coupons readily available for customers?  </v>
      </c>
      <c r="D44" s="69" t="s">
        <v>123</v>
      </c>
      <c r="E44" s="118" t="s">
        <v>265</v>
      </c>
      <c r="F44" s="118" t="s">
        <v>265</v>
      </c>
      <c r="G44" s="118" t="s">
        <v>265</v>
      </c>
      <c r="H44" s="118" t="s">
        <v>265</v>
      </c>
      <c r="I44" s="118" t="s">
        <v>265</v>
      </c>
      <c r="J44" s="69">
        <v>1</v>
      </c>
      <c r="K44" s="69">
        <v>1</v>
      </c>
      <c r="L44" s="118" t="s">
        <v>265</v>
      </c>
      <c r="M44" s="69">
        <v>1</v>
      </c>
      <c r="N44" s="118" t="s">
        <v>266</v>
      </c>
      <c r="O44" s="118" t="s">
        <v>266</v>
      </c>
      <c r="P44" s="118" t="s">
        <v>266</v>
      </c>
      <c r="Q44" s="118" t="s">
        <v>266</v>
      </c>
      <c r="R44" s="118" t="s">
        <v>266</v>
      </c>
      <c r="S44" s="118" t="s">
        <v>266</v>
      </c>
      <c r="T44" s="118" t="s">
        <v>266</v>
      </c>
      <c r="U44" s="118" t="s">
        <v>266</v>
      </c>
      <c r="V44" s="118" t="s">
        <v>266</v>
      </c>
      <c r="W44" s="118" t="s">
        <v>266</v>
      </c>
      <c r="X44" s="118" t="s">
        <v>266</v>
      </c>
      <c r="Y44" s="118" t="s">
        <v>266</v>
      </c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16"/>
      <c r="BL44" s="116"/>
      <c r="BM44" s="116"/>
      <c r="BN44" s="116"/>
      <c r="BO44" s="116"/>
      <c r="BP44" s="116"/>
      <c r="BQ44" s="116"/>
      <c r="BR44" s="116"/>
      <c r="BS44" s="116"/>
      <c r="BT44" s="116"/>
      <c r="BU44" s="116"/>
      <c r="BV44" s="116"/>
      <c r="BW44" s="116"/>
      <c r="BX44" s="116"/>
      <c r="BY44" s="116"/>
      <c r="BZ44" s="116"/>
      <c r="CA44" s="116"/>
    </row>
    <row r="45" spans="1:79" x14ac:dyDescent="0.2">
      <c r="A45" s="126"/>
      <c r="B45" s="114" t="str">
        <f>'Store Checklist '!B64</f>
        <v>3.4</v>
      </c>
      <c r="C45" s="115" t="str">
        <f>'Store Checklist '!J64</f>
        <v xml:space="preserve">Are the prices clearly marked?  </v>
      </c>
      <c r="D45" s="69" t="s">
        <v>123</v>
      </c>
      <c r="E45" s="118" t="s">
        <v>265</v>
      </c>
      <c r="F45" s="118" t="s">
        <v>265</v>
      </c>
      <c r="G45" s="118" t="s">
        <v>265</v>
      </c>
      <c r="H45" s="118" t="s">
        <v>265</v>
      </c>
      <c r="I45" s="118" t="s">
        <v>265</v>
      </c>
      <c r="J45" s="69">
        <v>1</v>
      </c>
      <c r="K45" s="118">
        <v>1</v>
      </c>
      <c r="L45" s="118" t="s">
        <v>265</v>
      </c>
      <c r="M45" s="69">
        <v>1</v>
      </c>
      <c r="N45" s="118" t="s">
        <v>265</v>
      </c>
      <c r="O45" s="118" t="s">
        <v>265</v>
      </c>
      <c r="P45" s="69">
        <v>1</v>
      </c>
      <c r="Q45" s="118" t="s">
        <v>265</v>
      </c>
      <c r="R45" s="118" t="s">
        <v>265</v>
      </c>
      <c r="S45" s="118" t="s">
        <v>265</v>
      </c>
      <c r="T45" s="118" t="s">
        <v>265</v>
      </c>
      <c r="U45" s="118" t="s">
        <v>265</v>
      </c>
      <c r="V45" s="118" t="s">
        <v>265</v>
      </c>
      <c r="W45" s="118" t="s">
        <v>265</v>
      </c>
      <c r="X45" s="118" t="s">
        <v>265</v>
      </c>
      <c r="Y45" s="118" t="s">
        <v>265</v>
      </c>
      <c r="Z45" s="116"/>
      <c r="AA45" s="116"/>
      <c r="AB45" s="116"/>
      <c r="AC45" s="116"/>
      <c r="AD45" s="116"/>
      <c r="AE45" s="116"/>
      <c r="AF45" s="116"/>
      <c r="AG45" s="116"/>
      <c r="AH45" s="116"/>
      <c r="AI45" s="116"/>
      <c r="AJ45" s="116"/>
      <c r="AK45" s="116"/>
      <c r="AL45" s="116"/>
      <c r="AM45" s="116"/>
      <c r="AN45" s="116"/>
      <c r="AO45" s="116"/>
      <c r="AP45" s="116"/>
      <c r="AQ45" s="116"/>
      <c r="AR45" s="116"/>
      <c r="AS45" s="116"/>
      <c r="AT45" s="116"/>
      <c r="AU45" s="116"/>
      <c r="AV45" s="116"/>
      <c r="AW45" s="116"/>
      <c r="AX45" s="116"/>
      <c r="AY45" s="116"/>
      <c r="AZ45" s="116"/>
      <c r="BA45" s="116"/>
      <c r="BB45" s="116"/>
      <c r="BC45" s="116"/>
      <c r="BD45" s="116"/>
      <c r="BE45" s="116"/>
      <c r="BF45" s="116"/>
      <c r="BG45" s="116"/>
      <c r="BH45" s="116"/>
      <c r="BI45" s="116"/>
      <c r="BJ45" s="116"/>
      <c r="BK45" s="116"/>
      <c r="BL45" s="116"/>
      <c r="BM45" s="116"/>
      <c r="BN45" s="116"/>
      <c r="BO45" s="116"/>
      <c r="BP45" s="116"/>
      <c r="BQ45" s="116"/>
      <c r="BR45" s="116"/>
      <c r="BS45" s="116"/>
      <c r="BT45" s="116"/>
      <c r="BU45" s="116"/>
      <c r="BV45" s="116"/>
      <c r="BW45" s="116"/>
      <c r="BX45" s="116"/>
      <c r="BY45" s="116"/>
      <c r="BZ45" s="116"/>
      <c r="CA45" s="116"/>
    </row>
    <row r="46" spans="1:79" x14ac:dyDescent="0.2">
      <c r="B46" s="114" t="str">
        <f>'Store Checklist '!B65</f>
        <v>3.5</v>
      </c>
      <c r="C46" s="115" t="str">
        <f>'Store Checklist '!J65</f>
        <v xml:space="preserve">Are products and/or displays clearly marked for extra points or rewards?  </v>
      </c>
      <c r="D46" s="118" t="s">
        <v>123</v>
      </c>
      <c r="E46" s="118" t="s">
        <v>265</v>
      </c>
      <c r="F46" s="118" t="s">
        <v>265</v>
      </c>
      <c r="G46" s="118" t="s">
        <v>265</v>
      </c>
      <c r="H46" s="118" t="s">
        <v>265</v>
      </c>
      <c r="I46" s="118" t="s">
        <v>265</v>
      </c>
      <c r="J46" s="69">
        <v>1</v>
      </c>
      <c r="K46" s="69">
        <v>1</v>
      </c>
      <c r="L46" s="118" t="s">
        <v>265</v>
      </c>
      <c r="M46" s="69">
        <v>1</v>
      </c>
      <c r="N46" s="118" t="s">
        <v>265</v>
      </c>
      <c r="O46" s="118" t="s">
        <v>265</v>
      </c>
      <c r="P46" s="69">
        <v>1</v>
      </c>
      <c r="Q46" s="118" t="s">
        <v>265</v>
      </c>
      <c r="R46" s="118" t="s">
        <v>265</v>
      </c>
      <c r="S46" s="118" t="s">
        <v>265</v>
      </c>
      <c r="T46" s="118" t="s">
        <v>265</v>
      </c>
      <c r="U46" s="118" t="s">
        <v>265</v>
      </c>
      <c r="V46" s="118" t="s">
        <v>265</v>
      </c>
      <c r="W46" s="69">
        <v>1</v>
      </c>
      <c r="X46" s="118" t="s">
        <v>265</v>
      </c>
      <c r="Y46" s="118" t="s">
        <v>265</v>
      </c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116"/>
      <c r="BE46" s="116"/>
      <c r="BF46" s="116"/>
      <c r="BG46" s="116"/>
      <c r="BH46" s="116"/>
      <c r="BI46" s="116"/>
      <c r="BJ46" s="116"/>
      <c r="BK46" s="116"/>
      <c r="BL46" s="116"/>
      <c r="BM46" s="116"/>
      <c r="BN46" s="116"/>
      <c r="BO46" s="116"/>
      <c r="BP46" s="116"/>
      <c r="BQ46" s="116"/>
      <c r="BR46" s="116"/>
      <c r="BS46" s="116"/>
      <c r="BT46" s="116"/>
      <c r="BU46" s="116"/>
      <c r="BV46" s="116"/>
      <c r="BW46" s="116"/>
      <c r="BX46" s="116"/>
      <c r="BY46" s="116"/>
      <c r="BZ46" s="116"/>
      <c r="CA46" s="116"/>
    </row>
    <row r="47" spans="1:79" x14ac:dyDescent="0.2">
      <c r="B47" s="114" t="str">
        <f>'Store Checklist '!B66</f>
        <v>3.6</v>
      </c>
      <c r="C47" s="115" t="str">
        <f>'Store Checklist '!J66</f>
        <v xml:space="preserve">Can you easily tell what the new arrivals are (new lines just in)?  </v>
      </c>
      <c r="D47" s="69" t="s">
        <v>123</v>
      </c>
      <c r="E47" s="69">
        <v>1</v>
      </c>
      <c r="F47" s="118" t="s">
        <v>265</v>
      </c>
      <c r="G47" s="118" t="s">
        <v>265</v>
      </c>
      <c r="H47" s="118" t="s">
        <v>265</v>
      </c>
      <c r="I47" s="118" t="s">
        <v>265</v>
      </c>
      <c r="J47" s="69">
        <v>1</v>
      </c>
      <c r="K47" s="69">
        <v>1</v>
      </c>
      <c r="L47" s="69">
        <v>1</v>
      </c>
      <c r="M47" s="69">
        <v>1</v>
      </c>
      <c r="N47" s="118" t="s">
        <v>265</v>
      </c>
      <c r="O47" s="118" t="s">
        <v>265</v>
      </c>
      <c r="P47" s="118" t="s">
        <v>265</v>
      </c>
      <c r="Q47" s="118" t="s">
        <v>265</v>
      </c>
      <c r="R47" s="118" t="s">
        <v>265</v>
      </c>
      <c r="S47" s="118" t="s">
        <v>265</v>
      </c>
      <c r="T47" s="118" t="s">
        <v>265</v>
      </c>
      <c r="U47" s="118" t="s">
        <v>265</v>
      </c>
      <c r="V47" s="118" t="s">
        <v>265</v>
      </c>
      <c r="W47" s="69">
        <v>1</v>
      </c>
      <c r="X47" s="118" t="s">
        <v>265</v>
      </c>
      <c r="Y47" s="118" t="s">
        <v>265</v>
      </c>
      <c r="Z47" s="116"/>
      <c r="AA47" s="116"/>
      <c r="AB47" s="116"/>
      <c r="AC47" s="116"/>
      <c r="AD47" s="116"/>
      <c r="AE47" s="116"/>
      <c r="AF47" s="116"/>
      <c r="AG47" s="116"/>
      <c r="AH47" s="116"/>
      <c r="AI47" s="116"/>
      <c r="AJ47" s="116"/>
      <c r="AK47" s="116"/>
      <c r="AL47" s="116"/>
      <c r="AM47" s="116"/>
      <c r="AN47" s="116"/>
      <c r="AO47" s="116"/>
      <c r="AP47" s="116"/>
      <c r="AQ47" s="116"/>
      <c r="AR47" s="116"/>
      <c r="AS47" s="116"/>
      <c r="AT47" s="116"/>
      <c r="AU47" s="116"/>
      <c r="AV47" s="116"/>
      <c r="AW47" s="116"/>
      <c r="AX47" s="116"/>
      <c r="AY47" s="116"/>
      <c r="AZ47" s="116"/>
      <c r="BA47" s="116"/>
      <c r="BB47" s="116"/>
      <c r="BC47" s="116"/>
      <c r="BD47" s="116"/>
      <c r="BE47" s="116"/>
      <c r="BF47" s="116"/>
      <c r="BG47" s="116"/>
      <c r="BH47" s="116"/>
      <c r="BI47" s="116"/>
      <c r="BJ47" s="116"/>
      <c r="BK47" s="116"/>
      <c r="BL47" s="116"/>
      <c r="BM47" s="116"/>
      <c r="BN47" s="116"/>
      <c r="BO47" s="116"/>
      <c r="BP47" s="116"/>
      <c r="BQ47" s="116"/>
      <c r="BR47" s="116"/>
      <c r="BS47" s="116"/>
      <c r="BT47" s="116"/>
      <c r="BU47" s="116"/>
      <c r="BV47" s="116"/>
      <c r="BW47" s="116"/>
      <c r="BX47" s="116"/>
      <c r="BY47" s="116"/>
      <c r="BZ47" s="116"/>
      <c r="CA47" s="116"/>
    </row>
    <row r="48" spans="1:79" x14ac:dyDescent="0.2">
      <c r="B48" s="114" t="str">
        <f>'Store Checklist '!B67</f>
        <v>3.7</v>
      </c>
      <c r="C48" s="115" t="str">
        <f>'Store Checklist '!J67</f>
        <v xml:space="preserve">Can you tell what merchandise is on sale or being promoted?  </v>
      </c>
      <c r="D48" s="69" t="s">
        <v>123</v>
      </c>
      <c r="E48" s="69"/>
      <c r="F48" s="118" t="s">
        <v>265</v>
      </c>
      <c r="G48" s="118" t="s">
        <v>265</v>
      </c>
      <c r="H48" s="118" t="s">
        <v>265</v>
      </c>
      <c r="I48" s="118" t="s">
        <v>265</v>
      </c>
      <c r="J48" s="69">
        <v>1</v>
      </c>
      <c r="K48" s="69">
        <v>1</v>
      </c>
      <c r="L48" s="69">
        <v>1</v>
      </c>
      <c r="M48" s="69">
        <v>1</v>
      </c>
      <c r="N48" s="118" t="s">
        <v>265</v>
      </c>
      <c r="O48" s="118" t="s">
        <v>265</v>
      </c>
      <c r="P48" s="118" t="s">
        <v>265</v>
      </c>
      <c r="Q48" s="118" t="s">
        <v>265</v>
      </c>
      <c r="R48" s="118" t="s">
        <v>265</v>
      </c>
      <c r="S48" s="118" t="s">
        <v>265</v>
      </c>
      <c r="T48" s="118" t="s">
        <v>265</v>
      </c>
      <c r="U48" s="118" t="s">
        <v>265</v>
      </c>
      <c r="V48" s="118" t="s">
        <v>265</v>
      </c>
      <c r="W48" s="69">
        <v>1</v>
      </c>
      <c r="X48" s="118" t="s">
        <v>265</v>
      </c>
      <c r="Y48" s="118" t="s">
        <v>265</v>
      </c>
      <c r="Z48" s="116"/>
      <c r="AA48" s="116"/>
      <c r="AB48" s="116"/>
      <c r="AC48" s="116"/>
      <c r="AD48" s="116"/>
      <c r="AE48" s="116"/>
      <c r="AF48" s="116"/>
      <c r="AG48" s="116"/>
      <c r="AH48" s="116"/>
      <c r="AI48" s="116"/>
      <c r="AJ48" s="116"/>
      <c r="AK48" s="116"/>
      <c r="AL48" s="116"/>
      <c r="AM48" s="116"/>
      <c r="AN48" s="116"/>
      <c r="AO48" s="116"/>
      <c r="AP48" s="116"/>
      <c r="AQ48" s="116"/>
      <c r="AR48" s="116"/>
      <c r="AS48" s="116"/>
      <c r="AT48" s="116"/>
      <c r="AU48" s="116"/>
      <c r="AV48" s="116"/>
      <c r="AW48" s="116"/>
      <c r="AX48" s="116"/>
      <c r="AY48" s="116"/>
      <c r="AZ48" s="116"/>
      <c r="BA48" s="116"/>
      <c r="BB48" s="116"/>
      <c r="BC48" s="116"/>
      <c r="BD48" s="116"/>
      <c r="BE48" s="116"/>
      <c r="BF48" s="116"/>
      <c r="BG48" s="116"/>
      <c r="BH48" s="116"/>
      <c r="BI48" s="116"/>
      <c r="BJ48" s="116"/>
      <c r="BK48" s="116"/>
      <c r="BL48" s="116"/>
      <c r="BM48" s="116"/>
      <c r="BN48" s="116"/>
      <c r="BO48" s="116"/>
      <c r="BP48" s="116"/>
      <c r="BQ48" s="116"/>
      <c r="BR48" s="116"/>
      <c r="BS48" s="116"/>
      <c r="BT48" s="116"/>
      <c r="BU48" s="116"/>
      <c r="BV48" s="116"/>
      <c r="BW48" s="116"/>
      <c r="BX48" s="116"/>
      <c r="BY48" s="116"/>
      <c r="BZ48" s="116"/>
      <c r="CA48" s="116"/>
    </row>
    <row r="49" spans="2:79" x14ac:dyDescent="0.2">
      <c r="B49" s="114" t="str">
        <f>'Store Checklist '!B68</f>
        <v>3.8</v>
      </c>
      <c r="C49" s="115" t="str">
        <f>'Store Checklist '!J68</f>
        <v xml:space="preserve">Does the store signage look clear, easy to read, use large colorful print?  </v>
      </c>
      <c r="D49" s="69" t="s">
        <v>123</v>
      </c>
      <c r="E49" s="69">
        <v>1</v>
      </c>
      <c r="F49" s="118" t="s">
        <v>265</v>
      </c>
      <c r="G49" s="118" t="s">
        <v>265</v>
      </c>
      <c r="H49" s="118" t="s">
        <v>265</v>
      </c>
      <c r="I49" s="118" t="s">
        <v>265</v>
      </c>
      <c r="J49" s="69">
        <v>1</v>
      </c>
      <c r="K49" s="69">
        <v>1</v>
      </c>
      <c r="L49" s="69">
        <v>1</v>
      </c>
      <c r="M49" s="69">
        <v>1</v>
      </c>
      <c r="N49" s="118" t="s">
        <v>265</v>
      </c>
      <c r="O49" s="118" t="s">
        <v>265</v>
      </c>
      <c r="P49" s="118" t="s">
        <v>265</v>
      </c>
      <c r="Q49" s="118" t="s">
        <v>265</v>
      </c>
      <c r="R49" s="118" t="s">
        <v>265</v>
      </c>
      <c r="S49" s="118" t="s">
        <v>265</v>
      </c>
      <c r="T49" s="118" t="s">
        <v>265</v>
      </c>
      <c r="U49" s="118" t="s">
        <v>265</v>
      </c>
      <c r="V49" s="118" t="s">
        <v>265</v>
      </c>
      <c r="W49" s="118" t="s">
        <v>265</v>
      </c>
      <c r="X49" s="118" t="s">
        <v>265</v>
      </c>
      <c r="Y49" s="118" t="s">
        <v>265</v>
      </c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  <c r="AT49" s="116"/>
      <c r="AU49" s="116"/>
      <c r="AV49" s="116"/>
      <c r="AW49" s="116"/>
      <c r="AX49" s="116"/>
      <c r="AY49" s="116"/>
      <c r="AZ49" s="116"/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6"/>
      <c r="BL49" s="116"/>
      <c r="BM49" s="116"/>
      <c r="BN49" s="116"/>
      <c r="BO49" s="116"/>
      <c r="BP49" s="116"/>
      <c r="BQ49" s="116"/>
      <c r="BR49" s="116"/>
      <c r="BS49" s="116"/>
      <c r="BT49" s="116"/>
      <c r="BU49" s="116"/>
      <c r="BV49" s="116"/>
      <c r="BW49" s="116"/>
      <c r="BX49" s="116"/>
      <c r="BY49" s="116"/>
      <c r="BZ49" s="116"/>
      <c r="CA49" s="116"/>
    </row>
    <row r="50" spans="2:79" ht="25.5" x14ac:dyDescent="0.2">
      <c r="B50" s="114" t="str">
        <f>'Store Checklist '!B69</f>
        <v>3.9</v>
      </c>
      <c r="C50" s="115" t="str">
        <f>'Store Checklist '!J69</f>
        <v xml:space="preserve">If the store is in promotion, are copies of the catalog or weekly newspaper insert available at the entrance?  </v>
      </c>
      <c r="D50" s="69" t="s">
        <v>123</v>
      </c>
      <c r="E50" s="118" t="s">
        <v>265</v>
      </c>
      <c r="F50" s="118" t="s">
        <v>265</v>
      </c>
      <c r="G50" s="118" t="s">
        <v>265</v>
      </c>
      <c r="H50" s="118" t="s">
        <v>265</v>
      </c>
      <c r="I50" s="118" t="s">
        <v>265</v>
      </c>
      <c r="J50" s="69">
        <v>1</v>
      </c>
      <c r="K50" s="69">
        <v>1</v>
      </c>
      <c r="L50" s="118" t="s">
        <v>265</v>
      </c>
      <c r="M50" s="69">
        <v>1</v>
      </c>
      <c r="N50" s="118" t="s">
        <v>265</v>
      </c>
      <c r="O50" s="118" t="s">
        <v>265</v>
      </c>
      <c r="P50" s="118" t="s">
        <v>265</v>
      </c>
      <c r="Q50" s="118" t="s">
        <v>265</v>
      </c>
      <c r="R50" s="118" t="s">
        <v>265</v>
      </c>
      <c r="S50" s="118" t="s">
        <v>265</v>
      </c>
      <c r="T50" s="118" t="s">
        <v>265</v>
      </c>
      <c r="U50" s="118" t="s">
        <v>265</v>
      </c>
      <c r="V50" s="118" t="s">
        <v>265</v>
      </c>
      <c r="W50" s="118" t="s">
        <v>265</v>
      </c>
      <c r="X50" s="118" t="s">
        <v>265</v>
      </c>
      <c r="Y50" s="118" t="s">
        <v>265</v>
      </c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6"/>
      <c r="AY50" s="116"/>
      <c r="AZ50" s="116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6"/>
      <c r="BQ50" s="116"/>
      <c r="BR50" s="116"/>
      <c r="BS50" s="116"/>
      <c r="BT50" s="116"/>
      <c r="BU50" s="116"/>
      <c r="BV50" s="116"/>
      <c r="BW50" s="116"/>
      <c r="BX50" s="116"/>
      <c r="BY50" s="116"/>
      <c r="BZ50" s="116"/>
      <c r="CA50" s="116"/>
    </row>
    <row r="51" spans="2:79" x14ac:dyDescent="0.2">
      <c r="B51" s="114" t="str">
        <f>'Store Checklist '!B70</f>
        <v>3.10</v>
      </c>
      <c r="C51" s="115" t="str">
        <f>'Store Checklist '!J70</f>
        <v xml:space="preserve">Is there a bulk display, with signage, displaying product specials?  </v>
      </c>
      <c r="D51" s="69" t="s">
        <v>123</v>
      </c>
      <c r="E51" s="118" t="s">
        <v>265</v>
      </c>
      <c r="F51" s="118" t="s">
        <v>265</v>
      </c>
      <c r="G51" s="118" t="s">
        <v>265</v>
      </c>
      <c r="H51" s="118" t="s">
        <v>265</v>
      </c>
      <c r="I51" s="118">
        <v>1</v>
      </c>
      <c r="J51" s="69">
        <v>1</v>
      </c>
      <c r="K51" s="69">
        <v>1</v>
      </c>
      <c r="L51" s="69">
        <v>1</v>
      </c>
      <c r="M51" s="69">
        <v>1</v>
      </c>
      <c r="N51" s="118" t="s">
        <v>265</v>
      </c>
      <c r="O51" s="118" t="s">
        <v>265</v>
      </c>
      <c r="P51" s="118" t="s">
        <v>265</v>
      </c>
      <c r="Q51" s="118" t="s">
        <v>265</v>
      </c>
      <c r="R51" s="118" t="s">
        <v>265</v>
      </c>
      <c r="S51" s="118" t="s">
        <v>265</v>
      </c>
      <c r="T51" s="118" t="s">
        <v>265</v>
      </c>
      <c r="U51" s="118" t="s">
        <v>265</v>
      </c>
      <c r="V51" s="118" t="s">
        <v>265</v>
      </c>
      <c r="W51" s="118" t="s">
        <v>265</v>
      </c>
      <c r="X51" s="118" t="s">
        <v>265</v>
      </c>
      <c r="Y51" s="118" t="s">
        <v>265</v>
      </c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6"/>
      <c r="BR51" s="116"/>
      <c r="BS51" s="116"/>
      <c r="BT51" s="116"/>
      <c r="BU51" s="116"/>
      <c r="BV51" s="116"/>
      <c r="BW51" s="116"/>
      <c r="BX51" s="116"/>
      <c r="BY51" s="116"/>
      <c r="BZ51" s="116"/>
      <c r="CA51" s="116"/>
    </row>
    <row r="52" spans="2:79" x14ac:dyDescent="0.2">
      <c r="B52" s="114" t="str">
        <f>'Store Checklist '!B71</f>
        <v>3.11</v>
      </c>
      <c r="C52" s="115" t="str">
        <f>'Store Checklist '!J71</f>
        <v xml:space="preserve">Is there a promotional end cap, with signage, displaying product specials?  </v>
      </c>
      <c r="D52" s="69" t="s">
        <v>123</v>
      </c>
      <c r="E52" s="118" t="s">
        <v>265</v>
      </c>
      <c r="F52" s="118" t="s">
        <v>265</v>
      </c>
      <c r="G52" s="118" t="s">
        <v>265</v>
      </c>
      <c r="H52" s="118" t="s">
        <v>265</v>
      </c>
      <c r="I52" s="118">
        <v>1</v>
      </c>
      <c r="J52" s="69">
        <v>1</v>
      </c>
      <c r="K52" s="69">
        <v>1</v>
      </c>
      <c r="L52" s="69">
        <v>1</v>
      </c>
      <c r="M52" s="69">
        <v>1</v>
      </c>
      <c r="N52" s="118" t="s">
        <v>265</v>
      </c>
      <c r="O52" s="118" t="s">
        <v>265</v>
      </c>
      <c r="P52" s="118" t="s">
        <v>265</v>
      </c>
      <c r="Q52" s="118" t="s">
        <v>265</v>
      </c>
      <c r="R52" s="118" t="s">
        <v>265</v>
      </c>
      <c r="S52" s="118" t="s">
        <v>265</v>
      </c>
      <c r="T52" s="118" t="s">
        <v>265</v>
      </c>
      <c r="U52" s="118" t="s">
        <v>265</v>
      </c>
      <c r="V52" s="118" t="s">
        <v>265</v>
      </c>
      <c r="W52" s="118" t="s">
        <v>265</v>
      </c>
      <c r="X52" s="118" t="s">
        <v>265</v>
      </c>
      <c r="Y52" s="118" t="s">
        <v>265</v>
      </c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  <c r="BD52" s="116"/>
      <c r="BE52" s="116"/>
      <c r="BF52" s="116"/>
      <c r="BG52" s="116"/>
      <c r="BH52" s="116"/>
      <c r="BI52" s="116"/>
      <c r="BJ52" s="116"/>
      <c r="BK52" s="116"/>
      <c r="BL52" s="116"/>
      <c r="BM52" s="116"/>
      <c r="BN52" s="116"/>
      <c r="BO52" s="116"/>
      <c r="BP52" s="116"/>
      <c r="BQ52" s="116"/>
      <c r="BR52" s="116"/>
      <c r="BS52" s="116"/>
      <c r="BT52" s="116"/>
      <c r="BU52" s="116"/>
      <c r="BV52" s="116"/>
      <c r="BW52" s="116"/>
      <c r="BX52" s="116"/>
      <c r="BY52" s="116"/>
      <c r="BZ52" s="116"/>
      <c r="CA52" s="116"/>
    </row>
    <row r="53" spans="2:79" x14ac:dyDescent="0.2">
      <c r="B53" s="114" t="str">
        <f>'Store Checklist '!B72</f>
        <v>3.12</v>
      </c>
      <c r="C53" s="115" t="str">
        <f>'Store Checklist '!J72</f>
        <v>Does the store promote a frequent shopper or customer loyalty program?</v>
      </c>
      <c r="D53" s="69" t="s">
        <v>123</v>
      </c>
      <c r="E53" s="69"/>
      <c r="F53" s="118" t="s">
        <v>265</v>
      </c>
      <c r="G53" s="118" t="s">
        <v>265</v>
      </c>
      <c r="H53" s="118" t="s">
        <v>265</v>
      </c>
      <c r="I53" s="118" t="s">
        <v>265</v>
      </c>
      <c r="J53" s="69">
        <v>1</v>
      </c>
      <c r="K53" s="69">
        <v>1</v>
      </c>
      <c r="L53" s="118" t="s">
        <v>265</v>
      </c>
      <c r="M53" s="69">
        <v>1</v>
      </c>
      <c r="N53" s="118" t="s">
        <v>265</v>
      </c>
      <c r="O53" s="118">
        <v>1</v>
      </c>
      <c r="P53" s="118">
        <v>1</v>
      </c>
      <c r="Q53" s="118" t="s">
        <v>265</v>
      </c>
      <c r="R53" s="118" t="s">
        <v>265</v>
      </c>
      <c r="S53" s="118" t="s">
        <v>265</v>
      </c>
      <c r="T53" s="118" t="s">
        <v>265</v>
      </c>
      <c r="U53" s="69">
        <v>1</v>
      </c>
      <c r="V53" s="118" t="s">
        <v>265</v>
      </c>
      <c r="W53" s="69">
        <v>1</v>
      </c>
      <c r="X53" s="118" t="s">
        <v>265</v>
      </c>
      <c r="Y53" s="118" t="s">
        <v>265</v>
      </c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116"/>
      <c r="AW53" s="116"/>
      <c r="AX53" s="116"/>
      <c r="AY53" s="116"/>
      <c r="AZ53" s="116"/>
      <c r="BA53" s="116"/>
      <c r="BB53" s="116"/>
      <c r="BC53" s="116"/>
      <c r="BD53" s="116"/>
      <c r="BE53" s="116"/>
      <c r="BF53" s="116"/>
      <c r="BG53" s="116"/>
      <c r="BH53" s="116"/>
      <c r="BI53" s="116"/>
      <c r="BJ53" s="116"/>
      <c r="BK53" s="116"/>
      <c r="BL53" s="116"/>
      <c r="BM53" s="116"/>
      <c r="BN53" s="116"/>
      <c r="BO53" s="116"/>
      <c r="BP53" s="116"/>
      <c r="BQ53" s="116"/>
      <c r="BR53" s="116"/>
      <c r="BS53" s="116"/>
      <c r="BT53" s="116"/>
      <c r="BU53" s="116"/>
      <c r="BV53" s="116"/>
      <c r="BW53" s="116"/>
      <c r="BX53" s="116"/>
      <c r="BY53" s="116"/>
      <c r="BZ53" s="116"/>
      <c r="CA53" s="116"/>
    </row>
    <row r="54" spans="2:79" x14ac:dyDescent="0.2">
      <c r="B54" s="114" t="str">
        <f>'Store Checklist '!B81</f>
        <v>4.1</v>
      </c>
      <c r="C54" s="115" t="str">
        <f>'Store Checklist '!J81</f>
        <v>Are key lines stocked sufficiently, e.g. no empty shelves or empty racks?</v>
      </c>
      <c r="D54" s="69" t="s">
        <v>123</v>
      </c>
      <c r="E54" s="118" t="s">
        <v>265</v>
      </c>
      <c r="F54" s="118" t="s">
        <v>265</v>
      </c>
      <c r="G54" s="69">
        <v>1</v>
      </c>
      <c r="H54" s="118" t="s">
        <v>265</v>
      </c>
      <c r="I54" s="69">
        <v>1</v>
      </c>
      <c r="J54" s="69">
        <v>1</v>
      </c>
      <c r="K54" s="118" t="s">
        <v>265</v>
      </c>
      <c r="L54" s="118" t="s">
        <v>265</v>
      </c>
      <c r="M54" s="69">
        <v>1</v>
      </c>
      <c r="N54" s="118" t="s">
        <v>265</v>
      </c>
      <c r="O54" s="118">
        <v>1</v>
      </c>
      <c r="P54" s="118" t="s">
        <v>265</v>
      </c>
      <c r="Q54" s="69">
        <v>1</v>
      </c>
      <c r="R54" s="118" t="s">
        <v>265</v>
      </c>
      <c r="S54" s="118" t="s">
        <v>265</v>
      </c>
      <c r="T54" s="69">
        <v>1</v>
      </c>
      <c r="U54" s="118" t="s">
        <v>265</v>
      </c>
      <c r="V54" s="69">
        <v>1</v>
      </c>
      <c r="W54" s="118" t="s">
        <v>265</v>
      </c>
      <c r="X54" s="118" t="s">
        <v>265</v>
      </c>
      <c r="Y54" s="118" t="s">
        <v>265</v>
      </c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116"/>
      <c r="AW54" s="116"/>
      <c r="AX54" s="116"/>
      <c r="AY54" s="116"/>
      <c r="AZ54" s="116"/>
      <c r="BA54" s="116"/>
      <c r="BB54" s="116"/>
      <c r="BC54" s="116"/>
      <c r="BD54" s="116"/>
      <c r="BE54" s="116"/>
      <c r="BF54" s="116"/>
      <c r="BG54" s="116"/>
      <c r="BH54" s="116"/>
      <c r="BI54" s="116"/>
      <c r="BJ54" s="116"/>
      <c r="BK54" s="116"/>
      <c r="BL54" s="116"/>
      <c r="BM54" s="116"/>
      <c r="BN54" s="116"/>
      <c r="BO54" s="116"/>
      <c r="BP54" s="116"/>
      <c r="BQ54" s="116"/>
      <c r="BR54" s="116"/>
      <c r="BS54" s="116"/>
      <c r="BT54" s="116"/>
      <c r="BU54" s="116"/>
      <c r="BV54" s="116"/>
      <c r="BW54" s="116"/>
      <c r="BX54" s="116"/>
      <c r="BY54" s="116"/>
      <c r="BZ54" s="116"/>
      <c r="CA54" s="116"/>
    </row>
    <row r="55" spans="2:79" x14ac:dyDescent="0.2">
      <c r="B55" s="114" t="str">
        <f>'Store Checklist '!B82</f>
        <v>4.2</v>
      </c>
      <c r="C55" s="115" t="str">
        <f>'Store Checklist '!J82</f>
        <v xml:space="preserve">Are baggers readily available (supermarkets)?  </v>
      </c>
      <c r="D55" s="69" t="s">
        <v>123</v>
      </c>
      <c r="E55" s="118" t="s">
        <v>265</v>
      </c>
      <c r="F55" s="118" t="s">
        <v>265</v>
      </c>
      <c r="G55" s="118" t="s">
        <v>265</v>
      </c>
      <c r="H55" s="118" t="s">
        <v>265</v>
      </c>
      <c r="I55" s="118" t="s">
        <v>265</v>
      </c>
      <c r="J55" s="69">
        <v>1</v>
      </c>
      <c r="K55" s="118" t="s">
        <v>265</v>
      </c>
      <c r="L55" s="118" t="s">
        <v>265</v>
      </c>
      <c r="M55" s="69">
        <v>1</v>
      </c>
      <c r="N55" s="118" t="s">
        <v>265</v>
      </c>
      <c r="O55" s="118" t="s">
        <v>265</v>
      </c>
      <c r="P55" s="118" t="s">
        <v>265</v>
      </c>
      <c r="Q55" s="118" t="s">
        <v>265</v>
      </c>
      <c r="R55" s="118" t="s">
        <v>265</v>
      </c>
      <c r="S55" s="118" t="s">
        <v>265</v>
      </c>
      <c r="T55" s="118" t="s">
        <v>265</v>
      </c>
      <c r="U55" s="118" t="s">
        <v>265</v>
      </c>
      <c r="V55" s="118" t="s">
        <v>265</v>
      </c>
      <c r="W55" s="118" t="s">
        <v>265</v>
      </c>
      <c r="X55" s="118" t="s">
        <v>265</v>
      </c>
      <c r="Y55" s="118" t="s">
        <v>265</v>
      </c>
      <c r="Z55" s="116"/>
      <c r="AA55" s="116"/>
      <c r="AB55" s="116"/>
      <c r="AC55" s="116"/>
      <c r="AD55" s="116"/>
      <c r="AE55" s="116"/>
      <c r="AF55" s="116"/>
      <c r="AG55" s="116"/>
      <c r="AH55" s="116"/>
      <c r="AI55" s="116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6"/>
      <c r="AW55" s="116"/>
      <c r="AX55" s="116"/>
      <c r="AY55" s="116"/>
      <c r="AZ55" s="116"/>
      <c r="BA55" s="116"/>
      <c r="BB55" s="116"/>
      <c r="BC55" s="116"/>
      <c r="BD55" s="116"/>
      <c r="BE55" s="116"/>
      <c r="BF55" s="116"/>
      <c r="BG55" s="116"/>
      <c r="BH55" s="116"/>
      <c r="BI55" s="116"/>
      <c r="BJ55" s="116"/>
      <c r="BK55" s="116"/>
      <c r="BL55" s="116"/>
      <c r="BM55" s="116"/>
      <c r="BN55" s="116"/>
      <c r="BO55" s="116"/>
      <c r="BP55" s="116"/>
      <c r="BQ55" s="116"/>
      <c r="BR55" s="116"/>
      <c r="BS55" s="116"/>
      <c r="BT55" s="116"/>
      <c r="BU55" s="116"/>
      <c r="BV55" s="116"/>
      <c r="BW55" s="116"/>
      <c r="BX55" s="116"/>
      <c r="BY55" s="116"/>
      <c r="BZ55" s="116"/>
      <c r="CA55" s="116"/>
    </row>
    <row r="56" spans="2:79" ht="25.5" x14ac:dyDescent="0.2">
      <c r="B56" s="114" t="str">
        <f>'Store Checklist '!B83</f>
        <v>4.3</v>
      </c>
      <c r="C56" s="115" t="str">
        <f>'Store Checklist '!J83</f>
        <v xml:space="preserve">When lines are long, does the store attempt to open additional registers or use queue or line busting hand helds?  </v>
      </c>
      <c r="D56" s="69" t="s">
        <v>123</v>
      </c>
      <c r="E56" s="118" t="s">
        <v>265</v>
      </c>
      <c r="F56" s="118" t="s">
        <v>265</v>
      </c>
      <c r="G56" s="118" t="s">
        <v>265</v>
      </c>
      <c r="H56" s="118" t="s">
        <v>265</v>
      </c>
      <c r="I56" s="118" t="s">
        <v>265</v>
      </c>
      <c r="J56" s="69">
        <v>1</v>
      </c>
      <c r="K56" s="118" t="s">
        <v>265</v>
      </c>
      <c r="L56" s="118" t="s">
        <v>265</v>
      </c>
      <c r="M56" s="69">
        <v>1</v>
      </c>
      <c r="N56" s="118" t="s">
        <v>265</v>
      </c>
      <c r="O56" s="118" t="s">
        <v>265</v>
      </c>
      <c r="P56" s="118" t="s">
        <v>265</v>
      </c>
      <c r="Q56" s="118" t="s">
        <v>265</v>
      </c>
      <c r="R56" s="118" t="s">
        <v>265</v>
      </c>
      <c r="S56" s="118" t="s">
        <v>265</v>
      </c>
      <c r="T56" s="118" t="s">
        <v>265</v>
      </c>
      <c r="U56" s="69">
        <v>1</v>
      </c>
      <c r="V56" s="69">
        <v>1</v>
      </c>
      <c r="W56" s="118" t="s">
        <v>265</v>
      </c>
      <c r="X56" s="118" t="s">
        <v>265</v>
      </c>
      <c r="Y56" s="118" t="s">
        <v>265</v>
      </c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  <c r="BB56" s="116"/>
      <c r="BC56" s="116"/>
      <c r="BD56" s="116"/>
      <c r="BE56" s="116"/>
      <c r="BF56" s="116"/>
      <c r="BG56" s="116"/>
      <c r="BH56" s="116"/>
      <c r="BI56" s="116"/>
      <c r="BJ56" s="116"/>
      <c r="BK56" s="116"/>
      <c r="BL56" s="116"/>
      <c r="BM56" s="116"/>
      <c r="BN56" s="116"/>
      <c r="BO56" s="116"/>
      <c r="BP56" s="116"/>
      <c r="BQ56" s="116"/>
      <c r="BR56" s="116"/>
      <c r="BS56" s="116"/>
      <c r="BT56" s="116"/>
      <c r="BU56" s="116"/>
      <c r="BV56" s="116"/>
      <c r="BW56" s="116"/>
      <c r="BX56" s="116"/>
      <c r="BY56" s="116"/>
      <c r="BZ56" s="116"/>
      <c r="CA56" s="116"/>
    </row>
    <row r="57" spans="2:79" x14ac:dyDescent="0.2">
      <c r="B57" s="114" t="str">
        <f>'Store Checklist '!B84</f>
        <v>4.4</v>
      </c>
      <c r="C57" s="115" t="str">
        <f>'Store Checklist '!J84</f>
        <v>Are people moving through the checkouts relatively quickly?</v>
      </c>
      <c r="D57" s="69" t="s">
        <v>123</v>
      </c>
      <c r="E57" s="118" t="s">
        <v>265</v>
      </c>
      <c r="F57" s="118" t="s">
        <v>265</v>
      </c>
      <c r="G57" s="118" t="s">
        <v>265</v>
      </c>
      <c r="H57" s="118" t="s">
        <v>265</v>
      </c>
      <c r="I57" s="118" t="s">
        <v>265</v>
      </c>
      <c r="J57" s="69">
        <v>1</v>
      </c>
      <c r="K57" s="118" t="s">
        <v>265</v>
      </c>
      <c r="L57" s="118" t="s">
        <v>265</v>
      </c>
      <c r="M57" s="69">
        <v>1</v>
      </c>
      <c r="N57" s="118" t="s">
        <v>265</v>
      </c>
      <c r="O57" s="118">
        <v>1</v>
      </c>
      <c r="P57" s="118" t="s">
        <v>265</v>
      </c>
      <c r="Q57" s="118" t="s">
        <v>265</v>
      </c>
      <c r="R57" s="118" t="s">
        <v>265</v>
      </c>
      <c r="S57" s="118" t="s">
        <v>265</v>
      </c>
      <c r="T57" s="118" t="s">
        <v>265</v>
      </c>
      <c r="U57" s="69">
        <v>1</v>
      </c>
      <c r="V57" s="69">
        <v>1</v>
      </c>
      <c r="W57" s="118" t="s">
        <v>265</v>
      </c>
      <c r="X57" s="118" t="s">
        <v>265</v>
      </c>
      <c r="Y57" s="118" t="s">
        <v>265</v>
      </c>
      <c r="Z57" s="116"/>
      <c r="AA57" s="116"/>
      <c r="AB57" s="116"/>
      <c r="AC57" s="116"/>
      <c r="AD57" s="116"/>
      <c r="AE57" s="116"/>
      <c r="AF57" s="116"/>
      <c r="AG57" s="116"/>
      <c r="AH57" s="116"/>
      <c r="AI57" s="116"/>
      <c r="AJ57" s="116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116"/>
      <c r="AW57" s="116"/>
      <c r="AX57" s="116"/>
      <c r="AY57" s="116"/>
      <c r="AZ57" s="116"/>
      <c r="BA57" s="116"/>
      <c r="BB57" s="116"/>
      <c r="BC57" s="116"/>
      <c r="BD57" s="116"/>
      <c r="BE57" s="116"/>
      <c r="BF57" s="116"/>
      <c r="BG57" s="116"/>
      <c r="BH57" s="116"/>
      <c r="BI57" s="116"/>
      <c r="BJ57" s="116"/>
      <c r="BK57" s="116"/>
      <c r="BL57" s="116"/>
      <c r="BM57" s="116"/>
      <c r="BN57" s="116"/>
      <c r="BO57" s="116"/>
      <c r="BP57" s="116"/>
      <c r="BQ57" s="116"/>
      <c r="BR57" s="116"/>
      <c r="BS57" s="116"/>
      <c r="BT57" s="116"/>
      <c r="BU57" s="116"/>
      <c r="BV57" s="116"/>
      <c r="BW57" s="116"/>
      <c r="BX57" s="116"/>
      <c r="BY57" s="116"/>
      <c r="BZ57" s="116"/>
      <c r="CA57" s="116"/>
    </row>
    <row r="58" spans="2:79" x14ac:dyDescent="0.2">
      <c r="B58" s="114" t="str">
        <f>'Store Checklist '!B85</f>
        <v>4.5</v>
      </c>
      <c r="C58" s="115" t="str">
        <f>'Store Checklist '!J85</f>
        <v xml:space="preserve">Do sale reductions appear correctly at the register?  </v>
      </c>
      <c r="D58" s="69" t="s">
        <v>123</v>
      </c>
      <c r="E58" s="118" t="s">
        <v>265</v>
      </c>
      <c r="F58" s="118" t="s">
        <v>265</v>
      </c>
      <c r="G58" s="118" t="s">
        <v>265</v>
      </c>
      <c r="H58" s="118" t="s">
        <v>265</v>
      </c>
      <c r="I58" s="118" t="s">
        <v>265</v>
      </c>
      <c r="J58" s="69">
        <v>1</v>
      </c>
      <c r="K58" s="118" t="s">
        <v>265</v>
      </c>
      <c r="L58" s="118" t="s">
        <v>265</v>
      </c>
      <c r="M58" s="69">
        <v>1</v>
      </c>
      <c r="N58" s="118" t="s">
        <v>265</v>
      </c>
      <c r="O58" s="118" t="s">
        <v>265</v>
      </c>
      <c r="P58" s="118" t="s">
        <v>265</v>
      </c>
      <c r="Q58" s="118" t="s">
        <v>265</v>
      </c>
      <c r="R58" s="69">
        <v>1</v>
      </c>
      <c r="S58" s="118" t="s">
        <v>265</v>
      </c>
      <c r="T58" s="118" t="s">
        <v>265</v>
      </c>
      <c r="U58" s="69">
        <v>1</v>
      </c>
      <c r="V58" s="69">
        <v>1</v>
      </c>
      <c r="W58" s="118" t="s">
        <v>265</v>
      </c>
      <c r="X58" s="118" t="s">
        <v>265</v>
      </c>
      <c r="Y58" s="118" t="s">
        <v>265</v>
      </c>
      <c r="Z58" s="116"/>
      <c r="AA58" s="116"/>
      <c r="AB58" s="116"/>
      <c r="AC58" s="116"/>
      <c r="AD58" s="116"/>
      <c r="AE58" s="116"/>
      <c r="AF58" s="116"/>
      <c r="AG58" s="116"/>
      <c r="AH58" s="116"/>
      <c r="AI58" s="116"/>
      <c r="AJ58" s="116"/>
      <c r="AK58" s="116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W58" s="116"/>
      <c r="AX58" s="116"/>
      <c r="AY58" s="116"/>
      <c r="AZ58" s="116"/>
      <c r="BA58" s="116"/>
      <c r="BB58" s="116"/>
      <c r="BC58" s="116"/>
      <c r="BD58" s="116"/>
      <c r="BE58" s="116"/>
      <c r="BF58" s="116"/>
      <c r="BG58" s="116"/>
      <c r="BH58" s="116"/>
      <c r="BI58" s="116"/>
      <c r="BJ58" s="116"/>
      <c r="BK58" s="116"/>
      <c r="BL58" s="116"/>
      <c r="BM58" s="116"/>
      <c r="BN58" s="116"/>
      <c r="BO58" s="116"/>
      <c r="BP58" s="116"/>
      <c r="BQ58" s="116"/>
      <c r="BR58" s="116"/>
      <c r="BS58" s="116"/>
      <c r="BT58" s="116"/>
      <c r="BU58" s="116"/>
      <c r="BV58" s="116"/>
      <c r="BW58" s="116"/>
      <c r="BX58" s="116"/>
      <c r="BY58" s="116"/>
      <c r="BZ58" s="116"/>
      <c r="CA58" s="116"/>
    </row>
    <row r="59" spans="2:79" x14ac:dyDescent="0.2">
      <c r="B59" s="114" t="str">
        <f>'Store Checklist '!B86</f>
        <v>4.6</v>
      </c>
      <c r="C59" s="115" t="str">
        <f>'Store Checklist '!J86</f>
        <v xml:space="preserve">Do the registers have less than 3 customers waiting in line?  </v>
      </c>
      <c r="D59" s="69" t="s">
        <v>123</v>
      </c>
      <c r="E59" s="118" t="s">
        <v>265</v>
      </c>
      <c r="F59" s="118" t="s">
        <v>265</v>
      </c>
      <c r="G59" s="118" t="s">
        <v>265</v>
      </c>
      <c r="H59" s="118" t="s">
        <v>265</v>
      </c>
      <c r="I59" s="118" t="s">
        <v>265</v>
      </c>
      <c r="J59" s="69">
        <v>1</v>
      </c>
      <c r="K59" s="118" t="s">
        <v>265</v>
      </c>
      <c r="L59" s="118" t="s">
        <v>265</v>
      </c>
      <c r="M59" s="69">
        <v>1</v>
      </c>
      <c r="N59" s="118" t="s">
        <v>265</v>
      </c>
      <c r="O59" s="118">
        <v>1</v>
      </c>
      <c r="P59" s="118" t="s">
        <v>265</v>
      </c>
      <c r="Q59" s="118" t="s">
        <v>265</v>
      </c>
      <c r="R59" s="118" t="s">
        <v>265</v>
      </c>
      <c r="S59" s="118" t="s">
        <v>265</v>
      </c>
      <c r="T59" s="118" t="s">
        <v>265</v>
      </c>
      <c r="U59" s="69">
        <v>1</v>
      </c>
      <c r="V59" s="69">
        <v>1</v>
      </c>
      <c r="W59" s="118" t="s">
        <v>265</v>
      </c>
      <c r="X59" s="118" t="s">
        <v>265</v>
      </c>
      <c r="Y59" s="118" t="s">
        <v>265</v>
      </c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116"/>
      <c r="BE59" s="116"/>
      <c r="BF59" s="116"/>
      <c r="BG59" s="116"/>
      <c r="BH59" s="116"/>
      <c r="BI59" s="116"/>
      <c r="BJ59" s="116"/>
      <c r="BK59" s="116"/>
      <c r="BL59" s="116"/>
      <c r="BM59" s="116"/>
      <c r="BN59" s="116"/>
      <c r="BO59" s="116"/>
      <c r="BP59" s="116"/>
      <c r="BQ59" s="116"/>
      <c r="BR59" s="116"/>
      <c r="BS59" s="116"/>
      <c r="BT59" s="116"/>
      <c r="BU59" s="116"/>
      <c r="BV59" s="116"/>
      <c r="BW59" s="116"/>
      <c r="BX59" s="116"/>
      <c r="BY59" s="116"/>
      <c r="BZ59" s="116"/>
      <c r="CA59" s="116"/>
    </row>
    <row r="60" spans="2:79" x14ac:dyDescent="0.2">
      <c r="B60" s="114" t="str">
        <f>'Store Checklist '!B87</f>
        <v>4.7</v>
      </c>
      <c r="C60" s="115" t="str">
        <f>'Store Checklist '!J87</f>
        <v xml:space="preserve">If an item does not scan, can the employee find the price quickly?  </v>
      </c>
      <c r="D60" s="69" t="s">
        <v>123</v>
      </c>
      <c r="E60" s="69">
        <v>1</v>
      </c>
      <c r="F60" s="118" t="s">
        <v>265</v>
      </c>
      <c r="G60" s="118" t="s">
        <v>265</v>
      </c>
      <c r="H60" s="118" t="s">
        <v>265</v>
      </c>
      <c r="I60" s="118" t="s">
        <v>265</v>
      </c>
      <c r="J60" s="69">
        <v>1</v>
      </c>
      <c r="K60" s="118" t="s">
        <v>265</v>
      </c>
      <c r="L60" s="118" t="s">
        <v>265</v>
      </c>
      <c r="M60" s="69">
        <v>1</v>
      </c>
      <c r="N60" s="118" t="s">
        <v>265</v>
      </c>
      <c r="O60" s="118" t="s">
        <v>265</v>
      </c>
      <c r="P60" s="69">
        <v>1</v>
      </c>
      <c r="Q60" s="118" t="s">
        <v>265</v>
      </c>
      <c r="R60" s="118">
        <v>1</v>
      </c>
      <c r="S60" s="118" t="s">
        <v>265</v>
      </c>
      <c r="T60" s="118" t="s">
        <v>265</v>
      </c>
      <c r="U60" s="69">
        <v>1</v>
      </c>
      <c r="V60" s="118">
        <v>1</v>
      </c>
      <c r="W60" s="118" t="s">
        <v>265</v>
      </c>
      <c r="X60" s="118" t="s">
        <v>265</v>
      </c>
      <c r="Y60" s="118" t="s">
        <v>265</v>
      </c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  <c r="BB60" s="116"/>
      <c r="BC60" s="116"/>
      <c r="BD60" s="116"/>
      <c r="BE60" s="116"/>
      <c r="BF60" s="116"/>
      <c r="BG60" s="116"/>
      <c r="BH60" s="116"/>
      <c r="BI60" s="116"/>
      <c r="BJ60" s="116"/>
      <c r="BK60" s="116"/>
      <c r="BL60" s="116"/>
      <c r="BM60" s="116"/>
      <c r="BN60" s="116"/>
      <c r="BO60" s="116"/>
      <c r="BP60" s="116"/>
      <c r="BQ60" s="116"/>
      <c r="BR60" s="116"/>
      <c r="BS60" s="116"/>
      <c r="BT60" s="116"/>
      <c r="BU60" s="116"/>
      <c r="BV60" s="116"/>
      <c r="BW60" s="116"/>
      <c r="BX60" s="116"/>
      <c r="BY60" s="116"/>
      <c r="BZ60" s="116"/>
      <c r="CA60" s="116"/>
    </row>
    <row r="61" spans="2:79" ht="25.5" x14ac:dyDescent="0.2">
      <c r="B61" s="114" t="str">
        <f>'Store Checklist '!B88</f>
        <v>4.8</v>
      </c>
      <c r="C61" s="115" t="str">
        <f>'Store Checklist '!J88</f>
        <v xml:space="preserve">Do the checkout staff greet you by name, thank you for coming in the store, and smile?  </v>
      </c>
      <c r="D61" s="69" t="s">
        <v>123</v>
      </c>
      <c r="E61" s="118" t="s">
        <v>265</v>
      </c>
      <c r="F61" s="118" t="s">
        <v>265</v>
      </c>
      <c r="G61" s="118" t="s">
        <v>265</v>
      </c>
      <c r="H61" s="118" t="s">
        <v>265</v>
      </c>
      <c r="I61" s="118" t="s">
        <v>265</v>
      </c>
      <c r="J61" s="69">
        <v>1</v>
      </c>
      <c r="K61" s="118" t="s">
        <v>265</v>
      </c>
      <c r="L61" s="118" t="s">
        <v>265</v>
      </c>
      <c r="M61" s="69">
        <v>1</v>
      </c>
      <c r="N61" s="118" t="s">
        <v>265</v>
      </c>
      <c r="O61" s="118" t="s">
        <v>265</v>
      </c>
      <c r="P61" s="69">
        <v>1</v>
      </c>
      <c r="Q61" s="118" t="s">
        <v>265</v>
      </c>
      <c r="R61" s="69">
        <v>1</v>
      </c>
      <c r="S61" s="118" t="s">
        <v>265</v>
      </c>
      <c r="T61" s="118" t="s">
        <v>265</v>
      </c>
      <c r="U61" s="118" t="s">
        <v>265</v>
      </c>
      <c r="V61" s="118" t="s">
        <v>265</v>
      </c>
      <c r="W61" s="118" t="s">
        <v>265</v>
      </c>
      <c r="X61" s="118" t="s">
        <v>265</v>
      </c>
      <c r="Y61" s="118" t="s">
        <v>265</v>
      </c>
      <c r="Z61" s="116"/>
      <c r="AA61" s="116"/>
      <c r="AB61" s="116"/>
      <c r="AC61" s="116"/>
      <c r="AD61" s="116"/>
      <c r="AE61" s="116"/>
      <c r="AF61" s="116"/>
      <c r="AG61" s="116"/>
      <c r="AH61" s="116"/>
      <c r="AI61" s="116"/>
      <c r="AJ61" s="116"/>
      <c r="AK61" s="116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W61" s="116"/>
      <c r="AX61" s="116"/>
      <c r="AY61" s="116"/>
      <c r="AZ61" s="116"/>
      <c r="BA61" s="116"/>
      <c r="BB61" s="116"/>
      <c r="BC61" s="116"/>
      <c r="BD61" s="116"/>
      <c r="BE61" s="116"/>
      <c r="BF61" s="116"/>
      <c r="BG61" s="116"/>
      <c r="BH61" s="116"/>
      <c r="BI61" s="116"/>
      <c r="BJ61" s="116"/>
      <c r="BK61" s="116"/>
      <c r="BL61" s="116"/>
      <c r="BM61" s="116"/>
      <c r="BN61" s="116"/>
      <c r="BO61" s="116"/>
      <c r="BP61" s="116"/>
      <c r="BQ61" s="116"/>
      <c r="BR61" s="116"/>
      <c r="BS61" s="116"/>
      <c r="BT61" s="116"/>
      <c r="BU61" s="116"/>
      <c r="BV61" s="116"/>
      <c r="BW61" s="116"/>
      <c r="BX61" s="116"/>
      <c r="BY61" s="116"/>
      <c r="BZ61" s="116"/>
      <c r="CA61" s="116"/>
    </row>
    <row r="62" spans="2:79" x14ac:dyDescent="0.2">
      <c r="B62" s="114" t="str">
        <f>'Store Checklist '!B89</f>
        <v>4.9</v>
      </c>
      <c r="C62" s="115" t="str">
        <f>'Store Checklist '!J89</f>
        <v xml:space="preserve">Is it easy to bring something back? </v>
      </c>
      <c r="D62" s="69" t="s">
        <v>123</v>
      </c>
      <c r="E62" s="118" t="s">
        <v>265</v>
      </c>
      <c r="F62" s="118" t="s">
        <v>265</v>
      </c>
      <c r="G62" s="118" t="s">
        <v>265</v>
      </c>
      <c r="H62" s="118" t="s">
        <v>265</v>
      </c>
      <c r="I62" s="118" t="s">
        <v>265</v>
      </c>
      <c r="J62" s="69">
        <v>1</v>
      </c>
      <c r="K62" s="118" t="s">
        <v>265</v>
      </c>
      <c r="L62" s="118" t="s">
        <v>265</v>
      </c>
      <c r="M62" s="69">
        <v>1</v>
      </c>
      <c r="N62" s="118" t="s">
        <v>265</v>
      </c>
      <c r="O62" s="118" t="s">
        <v>265</v>
      </c>
      <c r="P62" s="69">
        <v>1</v>
      </c>
      <c r="Q62" s="118" t="s">
        <v>265</v>
      </c>
      <c r="R62" s="118" t="s">
        <v>265</v>
      </c>
      <c r="S62" s="118" t="s">
        <v>265</v>
      </c>
      <c r="T62" s="118" t="s">
        <v>265</v>
      </c>
      <c r="U62" s="69">
        <v>1</v>
      </c>
      <c r="V62" s="69">
        <v>1</v>
      </c>
      <c r="W62" s="118" t="s">
        <v>265</v>
      </c>
      <c r="X62" s="118" t="s">
        <v>265</v>
      </c>
      <c r="Y62" s="69">
        <v>1</v>
      </c>
      <c r="Z62" s="116"/>
      <c r="AA62" s="116"/>
      <c r="AB62" s="116"/>
      <c r="AC62" s="116"/>
      <c r="AD62" s="116"/>
      <c r="AE62" s="116"/>
      <c r="AF62" s="116"/>
      <c r="AG62" s="116"/>
      <c r="AH62" s="116"/>
      <c r="AI62" s="116"/>
      <c r="AJ62" s="116"/>
      <c r="AK62" s="116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W62" s="116"/>
      <c r="AX62" s="116"/>
      <c r="AY62" s="116"/>
      <c r="AZ62" s="116"/>
      <c r="BA62" s="116"/>
      <c r="BB62" s="116"/>
      <c r="BC62" s="116"/>
      <c r="BD62" s="116"/>
      <c r="BE62" s="116"/>
      <c r="BF62" s="116"/>
      <c r="BG62" s="116"/>
      <c r="BH62" s="116"/>
      <c r="BI62" s="116"/>
      <c r="BJ62" s="116"/>
      <c r="BK62" s="116"/>
      <c r="BL62" s="116"/>
      <c r="BM62" s="116"/>
      <c r="BN62" s="116"/>
      <c r="BO62" s="116"/>
      <c r="BP62" s="116"/>
      <c r="BQ62" s="116"/>
      <c r="BR62" s="116"/>
      <c r="BS62" s="116"/>
      <c r="BT62" s="116"/>
      <c r="BU62" s="116"/>
      <c r="BV62" s="116"/>
      <c r="BW62" s="116"/>
      <c r="BX62" s="116"/>
      <c r="BY62" s="116"/>
      <c r="BZ62" s="116"/>
      <c r="CA62" s="116"/>
    </row>
    <row r="63" spans="2:79" ht="27.75" customHeight="1" x14ac:dyDescent="0.2">
      <c r="B63" s="114" t="str">
        <f>'Store Checklist '!B90</f>
        <v>4.10</v>
      </c>
      <c r="C63" s="115" t="str">
        <f>'Store Checklist '!J90</f>
        <v xml:space="preserve">Is there an advertised personalized shopping assistance service e.g. one that carries bags to your car or locates items for you ?  </v>
      </c>
      <c r="D63" s="69" t="s">
        <v>123</v>
      </c>
      <c r="E63" s="69">
        <v>1</v>
      </c>
      <c r="F63" s="118" t="s">
        <v>265</v>
      </c>
      <c r="G63" s="118" t="s">
        <v>265</v>
      </c>
      <c r="H63" s="118" t="s">
        <v>265</v>
      </c>
      <c r="I63" s="118" t="s">
        <v>265</v>
      </c>
      <c r="J63" s="69">
        <v>1</v>
      </c>
      <c r="K63" s="118">
        <v>1</v>
      </c>
      <c r="L63" s="118" t="s">
        <v>265</v>
      </c>
      <c r="M63" s="69">
        <v>1</v>
      </c>
      <c r="N63" s="118" t="s">
        <v>265</v>
      </c>
      <c r="O63" s="118" t="s">
        <v>265</v>
      </c>
      <c r="P63" s="69">
        <v>1</v>
      </c>
      <c r="Q63" s="118" t="s">
        <v>265</v>
      </c>
      <c r="R63" s="118" t="s">
        <v>265</v>
      </c>
      <c r="S63" s="118" t="s">
        <v>265</v>
      </c>
      <c r="T63" s="118" t="s">
        <v>265</v>
      </c>
      <c r="U63" s="118" t="s">
        <v>265</v>
      </c>
      <c r="V63" s="118" t="s">
        <v>265</v>
      </c>
      <c r="W63" s="118" t="s">
        <v>265</v>
      </c>
      <c r="X63" s="118" t="s">
        <v>265</v>
      </c>
      <c r="Y63" s="118" t="s">
        <v>265</v>
      </c>
      <c r="Z63" s="116"/>
      <c r="AA63" s="116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  <c r="AW63" s="116"/>
      <c r="AX63" s="116"/>
      <c r="AY63" s="116"/>
      <c r="AZ63" s="116"/>
      <c r="BA63" s="116"/>
      <c r="BB63" s="116"/>
      <c r="BC63" s="116"/>
      <c r="BD63" s="116"/>
      <c r="BE63" s="116"/>
      <c r="BF63" s="116"/>
      <c r="BG63" s="116"/>
      <c r="BH63" s="116"/>
      <c r="BI63" s="116"/>
      <c r="BJ63" s="116"/>
      <c r="BK63" s="116"/>
      <c r="BL63" s="116"/>
      <c r="BM63" s="116"/>
      <c r="BN63" s="116"/>
      <c r="BO63" s="116"/>
      <c r="BP63" s="116"/>
      <c r="BQ63" s="116"/>
      <c r="BR63" s="116"/>
      <c r="BS63" s="116"/>
      <c r="BT63" s="116"/>
      <c r="BU63" s="116"/>
      <c r="BV63" s="116"/>
      <c r="BW63" s="116"/>
      <c r="BX63" s="116"/>
      <c r="BY63" s="116"/>
      <c r="BZ63" s="116"/>
      <c r="CA63" s="116"/>
    </row>
    <row r="64" spans="2:79" ht="25.5" customHeight="1" x14ac:dyDescent="0.2">
      <c r="B64" s="114" t="str">
        <f>'Store Checklist '!B91</f>
        <v>4.11</v>
      </c>
      <c r="C64" s="115" t="str">
        <f>'Store Checklist '!J91</f>
        <v xml:space="preserve">Are queues short at the returns area, relative to day of week and time of day?  </v>
      </c>
      <c r="D64" s="69" t="s">
        <v>123</v>
      </c>
      <c r="E64" s="118" t="s">
        <v>265</v>
      </c>
      <c r="F64" s="118" t="s">
        <v>265</v>
      </c>
      <c r="G64" s="118" t="s">
        <v>265</v>
      </c>
      <c r="H64" s="118" t="s">
        <v>265</v>
      </c>
      <c r="I64" s="118" t="s">
        <v>265</v>
      </c>
      <c r="J64" s="69">
        <v>1</v>
      </c>
      <c r="K64" s="118" t="s">
        <v>265</v>
      </c>
      <c r="L64" s="118" t="s">
        <v>265</v>
      </c>
      <c r="M64" s="69">
        <v>1</v>
      </c>
      <c r="N64" s="118" t="s">
        <v>265</v>
      </c>
      <c r="O64" s="118" t="s">
        <v>265</v>
      </c>
      <c r="P64" s="118" t="s">
        <v>265</v>
      </c>
      <c r="Q64" s="118" t="s">
        <v>265</v>
      </c>
      <c r="R64" s="118" t="s">
        <v>265</v>
      </c>
      <c r="S64" s="118" t="s">
        <v>265</v>
      </c>
      <c r="T64" s="118" t="s">
        <v>265</v>
      </c>
      <c r="U64" s="118">
        <v>1</v>
      </c>
      <c r="V64" s="118">
        <v>1</v>
      </c>
      <c r="W64" s="118" t="s">
        <v>265</v>
      </c>
      <c r="X64" s="118" t="s">
        <v>265</v>
      </c>
      <c r="Y64" s="118" t="s">
        <v>265</v>
      </c>
      <c r="Z64" s="116"/>
      <c r="AA64" s="116"/>
      <c r="AB64" s="116"/>
      <c r="AC64" s="116"/>
      <c r="AD64" s="116"/>
      <c r="AE64" s="116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  <c r="BB64" s="116"/>
      <c r="BC64" s="116"/>
      <c r="BD64" s="116"/>
      <c r="BE64" s="116"/>
      <c r="BF64" s="116"/>
      <c r="BG64" s="116"/>
      <c r="BH64" s="116"/>
      <c r="BI64" s="116"/>
      <c r="BJ64" s="116"/>
      <c r="BK64" s="116"/>
      <c r="BL64" s="116"/>
      <c r="BM64" s="116"/>
      <c r="BN64" s="116"/>
      <c r="BO64" s="116"/>
      <c r="BP64" s="116"/>
      <c r="BQ64" s="116"/>
      <c r="BR64" s="116"/>
      <c r="BS64" s="116"/>
      <c r="BT64" s="116"/>
      <c r="BU64" s="116"/>
      <c r="BV64" s="116"/>
      <c r="BW64" s="116"/>
      <c r="BX64" s="116"/>
      <c r="BY64" s="116"/>
      <c r="BZ64" s="116"/>
      <c r="CA64" s="116"/>
    </row>
    <row r="65" spans="2:79" x14ac:dyDescent="0.2">
      <c r="B65" s="114" t="str">
        <f>'Store Checklist '!B92</f>
        <v>4.12</v>
      </c>
      <c r="C65" s="115" t="str">
        <f>'Store Checklist '!J92</f>
        <v>Does the associate process a return in a reasonable amount of time?</v>
      </c>
      <c r="D65" s="69" t="s">
        <v>124</v>
      </c>
      <c r="E65" s="118" t="s">
        <v>265</v>
      </c>
      <c r="F65" s="118" t="s">
        <v>265</v>
      </c>
      <c r="G65" s="118" t="s">
        <v>265</v>
      </c>
      <c r="H65" s="118" t="s">
        <v>265</v>
      </c>
      <c r="I65" s="118" t="s">
        <v>265</v>
      </c>
      <c r="J65" s="69">
        <v>1</v>
      </c>
      <c r="K65" s="118" t="s">
        <v>265</v>
      </c>
      <c r="L65" s="118" t="s">
        <v>265</v>
      </c>
      <c r="M65" s="69">
        <v>1</v>
      </c>
      <c r="N65" s="118" t="s">
        <v>265</v>
      </c>
      <c r="O65" s="118" t="s">
        <v>265</v>
      </c>
      <c r="P65" s="69">
        <v>1</v>
      </c>
      <c r="Q65" s="118" t="s">
        <v>265</v>
      </c>
      <c r="R65" s="118" t="s">
        <v>265</v>
      </c>
      <c r="S65" s="118" t="s">
        <v>265</v>
      </c>
      <c r="T65" s="118" t="s">
        <v>265</v>
      </c>
      <c r="U65" s="118">
        <v>1</v>
      </c>
      <c r="V65" s="118" t="s">
        <v>265</v>
      </c>
      <c r="W65" s="118" t="s">
        <v>265</v>
      </c>
      <c r="X65" s="118" t="s">
        <v>265</v>
      </c>
      <c r="Y65" s="118" t="s">
        <v>265</v>
      </c>
      <c r="Z65" s="116"/>
      <c r="AA65" s="116"/>
      <c r="AB65" s="116"/>
      <c r="AC65" s="116"/>
      <c r="AD65" s="116"/>
      <c r="AE65" s="116"/>
      <c r="AF65" s="116"/>
      <c r="AG65" s="116"/>
      <c r="AH65" s="116"/>
      <c r="AI65" s="116"/>
      <c r="AJ65" s="116"/>
      <c r="AK65" s="116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  <c r="AW65" s="116"/>
      <c r="AX65" s="116"/>
      <c r="AY65" s="116"/>
      <c r="AZ65" s="116"/>
      <c r="BA65" s="116"/>
      <c r="BB65" s="116"/>
      <c r="BC65" s="116"/>
      <c r="BD65" s="116"/>
      <c r="BE65" s="116"/>
      <c r="BF65" s="116"/>
      <c r="BG65" s="116"/>
      <c r="BH65" s="116"/>
      <c r="BI65" s="116"/>
      <c r="BJ65" s="116"/>
      <c r="BK65" s="116"/>
      <c r="BL65" s="116"/>
      <c r="BM65" s="116"/>
      <c r="BN65" s="116"/>
      <c r="BO65" s="116"/>
      <c r="BP65" s="116"/>
      <c r="BQ65" s="116"/>
      <c r="BR65" s="116"/>
      <c r="BS65" s="116"/>
      <c r="BT65" s="116"/>
      <c r="BU65" s="116"/>
      <c r="BV65" s="116"/>
      <c r="BW65" s="116"/>
      <c r="BX65" s="116"/>
      <c r="BY65" s="116"/>
      <c r="BZ65" s="116"/>
      <c r="CA65" s="116"/>
    </row>
    <row r="66" spans="2:79" x14ac:dyDescent="0.2">
      <c r="B66" s="114" t="str">
        <f>'Store Checklist '!B93</f>
        <v>4.13</v>
      </c>
      <c r="C66" s="115" t="str">
        <f>'Store Checklist '!J93</f>
        <v xml:space="preserve">How good is the store response if you do not have the receipt for a return? </v>
      </c>
      <c r="D66" s="69" t="s">
        <v>123</v>
      </c>
      <c r="E66" s="118" t="s">
        <v>265</v>
      </c>
      <c r="F66" s="118" t="s">
        <v>265</v>
      </c>
      <c r="G66" s="118" t="s">
        <v>265</v>
      </c>
      <c r="H66" s="118" t="s">
        <v>265</v>
      </c>
      <c r="I66" s="69"/>
      <c r="J66" s="118">
        <v>1</v>
      </c>
      <c r="K66" s="118" t="s">
        <v>265</v>
      </c>
      <c r="L66" s="118" t="s">
        <v>265</v>
      </c>
      <c r="M66" s="69">
        <v>1</v>
      </c>
      <c r="N66" s="118" t="s">
        <v>265</v>
      </c>
      <c r="O66" s="118" t="s">
        <v>265</v>
      </c>
      <c r="P66" s="118">
        <v>1</v>
      </c>
      <c r="Q66" s="118" t="s">
        <v>265</v>
      </c>
      <c r="R66" s="118" t="s">
        <v>265</v>
      </c>
      <c r="S66" s="118" t="s">
        <v>265</v>
      </c>
      <c r="T66" s="118" t="s">
        <v>265</v>
      </c>
      <c r="U66" s="118" t="s">
        <v>265</v>
      </c>
      <c r="V66" s="118" t="s">
        <v>265</v>
      </c>
      <c r="W66" s="118" t="s">
        <v>265</v>
      </c>
      <c r="X66" s="118" t="s">
        <v>265</v>
      </c>
      <c r="Y66" s="118" t="s">
        <v>265</v>
      </c>
      <c r="Z66" s="116"/>
      <c r="AA66" s="116"/>
      <c r="AB66" s="116"/>
      <c r="AC66" s="116"/>
      <c r="AD66" s="116"/>
      <c r="AE66" s="116"/>
      <c r="AF66" s="116"/>
      <c r="AG66" s="116"/>
      <c r="AH66" s="116"/>
      <c r="AI66" s="116"/>
      <c r="AJ66" s="116"/>
      <c r="AK66" s="116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  <c r="AW66" s="116"/>
      <c r="AX66" s="116"/>
      <c r="AY66" s="116"/>
      <c r="AZ66" s="116"/>
      <c r="BA66" s="116"/>
      <c r="BB66" s="116"/>
      <c r="BC66" s="116"/>
      <c r="BD66" s="116"/>
      <c r="BE66" s="116"/>
      <c r="BF66" s="116"/>
      <c r="BG66" s="116"/>
      <c r="BH66" s="116"/>
      <c r="BI66" s="116"/>
      <c r="BJ66" s="116"/>
      <c r="BK66" s="116"/>
      <c r="BL66" s="116"/>
      <c r="BM66" s="116"/>
      <c r="BN66" s="116"/>
      <c r="BO66" s="116"/>
      <c r="BP66" s="116"/>
      <c r="BQ66" s="116"/>
      <c r="BR66" s="116"/>
      <c r="BS66" s="116"/>
      <c r="BT66" s="116"/>
      <c r="BU66" s="116"/>
      <c r="BV66" s="116"/>
      <c r="BW66" s="116"/>
      <c r="BX66" s="116"/>
      <c r="BY66" s="116"/>
      <c r="BZ66" s="116"/>
      <c r="CA66" s="116"/>
    </row>
    <row r="67" spans="2:79" x14ac:dyDescent="0.2">
      <c r="B67" s="114" t="str">
        <f>'Store Checklist '!B94</f>
        <v>4.14</v>
      </c>
      <c r="C67" s="115" t="str">
        <f>'Store Checklist '!J94</f>
        <v>Is there evidence of a lot of unprocessed stock at the returns area?</v>
      </c>
      <c r="D67" s="69" t="s">
        <v>123</v>
      </c>
      <c r="E67" s="118">
        <v>1</v>
      </c>
      <c r="F67" s="118" t="s">
        <v>265</v>
      </c>
      <c r="G67" s="118" t="s">
        <v>265</v>
      </c>
      <c r="H67" s="118" t="s">
        <v>265</v>
      </c>
      <c r="I67" s="118">
        <v>1</v>
      </c>
      <c r="J67" s="118" t="s">
        <v>265</v>
      </c>
      <c r="K67" s="118" t="s">
        <v>265</v>
      </c>
      <c r="L67" s="118" t="s">
        <v>265</v>
      </c>
      <c r="M67" s="69">
        <v>1</v>
      </c>
      <c r="N67" s="118" t="s">
        <v>265</v>
      </c>
      <c r="O67" s="118" t="s">
        <v>265</v>
      </c>
      <c r="P67" s="69">
        <v>1</v>
      </c>
      <c r="Q67" s="118">
        <v>1</v>
      </c>
      <c r="R67" s="118" t="s">
        <v>265</v>
      </c>
      <c r="S67" s="118" t="s">
        <v>265</v>
      </c>
      <c r="T67" s="118">
        <v>1</v>
      </c>
      <c r="U67" s="69">
        <v>1</v>
      </c>
      <c r="V67" s="69">
        <v>1</v>
      </c>
      <c r="W67" s="118" t="s">
        <v>265</v>
      </c>
      <c r="X67" s="118" t="s">
        <v>265</v>
      </c>
      <c r="Y67" s="118" t="s">
        <v>265</v>
      </c>
      <c r="Z67" s="116"/>
      <c r="AA67" s="116"/>
      <c r="AB67" s="116"/>
      <c r="AC67" s="116"/>
      <c r="AD67" s="116"/>
      <c r="AE67" s="116"/>
      <c r="AF67" s="116"/>
      <c r="AG67" s="116"/>
      <c r="AH67" s="116"/>
      <c r="AI67" s="116"/>
      <c r="AJ67" s="116"/>
      <c r="AK67" s="116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  <c r="AW67" s="116"/>
      <c r="AX67" s="116"/>
      <c r="AY67" s="116"/>
      <c r="AZ67" s="116"/>
      <c r="BA67" s="116"/>
      <c r="BB67" s="116"/>
      <c r="BC67" s="116"/>
      <c r="BD67" s="116"/>
      <c r="BE67" s="116"/>
      <c r="BF67" s="116"/>
      <c r="BG67" s="116"/>
      <c r="BH67" s="116"/>
      <c r="BI67" s="116"/>
      <c r="BJ67" s="116"/>
      <c r="BK67" s="116"/>
      <c r="BL67" s="116"/>
      <c r="BM67" s="116"/>
      <c r="BN67" s="116"/>
      <c r="BO67" s="116"/>
      <c r="BP67" s="116"/>
      <c r="BQ67" s="116"/>
      <c r="BR67" s="116"/>
      <c r="BS67" s="116"/>
      <c r="BT67" s="116"/>
      <c r="BU67" s="116"/>
      <c r="BV67" s="116"/>
      <c r="BW67" s="116"/>
      <c r="BX67" s="116"/>
      <c r="BY67" s="116"/>
      <c r="BZ67" s="116"/>
      <c r="CA67" s="116"/>
    </row>
    <row r="68" spans="2:79" ht="25.5" x14ac:dyDescent="0.2">
      <c r="B68" s="114" t="str">
        <f>'Store Checklist '!B95</f>
        <v>4.15</v>
      </c>
      <c r="C68" s="115" t="str">
        <f>'Store Checklist '!J95</f>
        <v xml:space="preserve">Without prompting, did an employee attempt to sell you related add-on items?  </v>
      </c>
      <c r="D68" s="69" t="s">
        <v>123</v>
      </c>
      <c r="E68" s="118" t="s">
        <v>265</v>
      </c>
      <c r="F68" s="118" t="s">
        <v>265</v>
      </c>
      <c r="G68" s="118" t="s">
        <v>265</v>
      </c>
      <c r="H68" s="118" t="s">
        <v>265</v>
      </c>
      <c r="I68" s="118" t="s">
        <v>265</v>
      </c>
      <c r="J68" s="69">
        <v>1</v>
      </c>
      <c r="K68" s="118" t="s">
        <v>265</v>
      </c>
      <c r="L68" s="118" t="s">
        <v>265</v>
      </c>
      <c r="M68" s="69">
        <v>1</v>
      </c>
      <c r="N68" s="118" t="s">
        <v>265</v>
      </c>
      <c r="O68" s="118" t="s">
        <v>265</v>
      </c>
      <c r="P68" s="69">
        <v>1</v>
      </c>
      <c r="Q68" s="118" t="s">
        <v>265</v>
      </c>
      <c r="R68" s="118" t="s">
        <v>265</v>
      </c>
      <c r="S68" s="118" t="s">
        <v>265</v>
      </c>
      <c r="T68" s="118" t="s">
        <v>265</v>
      </c>
      <c r="U68" s="69">
        <v>1</v>
      </c>
      <c r="V68" s="69">
        <v>1</v>
      </c>
      <c r="W68" s="118" t="s">
        <v>265</v>
      </c>
      <c r="X68" s="118" t="s">
        <v>265</v>
      </c>
      <c r="Y68" s="118" t="s">
        <v>265</v>
      </c>
      <c r="Z68" s="116"/>
      <c r="AA68" s="116"/>
      <c r="AB68" s="116"/>
      <c r="AC68" s="116"/>
      <c r="AD68" s="116"/>
      <c r="AE68" s="116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16"/>
      <c r="BG68" s="116"/>
      <c r="BH68" s="116"/>
      <c r="BI68" s="116"/>
      <c r="BJ68" s="116"/>
      <c r="BK68" s="116"/>
      <c r="BL68" s="116"/>
      <c r="BM68" s="116"/>
      <c r="BN68" s="116"/>
      <c r="BO68" s="116"/>
      <c r="BP68" s="116"/>
      <c r="BQ68" s="116"/>
      <c r="BR68" s="116"/>
      <c r="BS68" s="116"/>
      <c r="BT68" s="116"/>
      <c r="BU68" s="116"/>
      <c r="BV68" s="116"/>
      <c r="BW68" s="116"/>
      <c r="BX68" s="116"/>
      <c r="BY68" s="116"/>
      <c r="BZ68" s="116"/>
      <c r="CA68" s="116"/>
    </row>
    <row r="69" spans="2:79" x14ac:dyDescent="0.2">
      <c r="B69" s="114"/>
      <c r="C69" s="115"/>
      <c r="D69" s="69"/>
      <c r="E69" s="118"/>
      <c r="F69" s="118"/>
      <c r="G69" s="118"/>
      <c r="H69" s="118"/>
      <c r="I69" s="118"/>
      <c r="J69" s="69"/>
      <c r="K69" s="118"/>
      <c r="L69" s="118"/>
      <c r="M69" s="69"/>
      <c r="N69" s="118"/>
      <c r="O69" s="118"/>
      <c r="P69" s="69"/>
      <c r="Q69" s="118"/>
      <c r="R69" s="118"/>
      <c r="S69" s="118"/>
      <c r="T69" s="118"/>
      <c r="U69" s="69"/>
      <c r="V69" s="69"/>
      <c r="W69" s="118"/>
      <c r="X69" s="118"/>
      <c r="Y69" s="118"/>
      <c r="Z69" s="116"/>
      <c r="AA69" s="116"/>
      <c r="AB69" s="116"/>
      <c r="AC69" s="116"/>
      <c r="AD69" s="116"/>
      <c r="AE69" s="116"/>
      <c r="AF69" s="116"/>
      <c r="AG69" s="116"/>
      <c r="AH69" s="116"/>
      <c r="AI69" s="116"/>
      <c r="AJ69" s="116"/>
      <c r="AK69" s="116"/>
      <c r="AL69" s="116"/>
      <c r="AM69" s="116"/>
      <c r="AN69" s="116"/>
      <c r="AO69" s="116"/>
      <c r="AP69" s="116"/>
      <c r="AQ69" s="116"/>
      <c r="AR69" s="116"/>
      <c r="AS69" s="116"/>
      <c r="AT69" s="116"/>
      <c r="AU69" s="116"/>
      <c r="AV69" s="116"/>
      <c r="AW69" s="116"/>
      <c r="AX69" s="116"/>
      <c r="AY69" s="116"/>
      <c r="AZ69" s="116"/>
      <c r="BA69" s="116"/>
      <c r="BB69" s="116"/>
      <c r="BC69" s="116"/>
      <c r="BD69" s="116"/>
      <c r="BE69" s="116"/>
      <c r="BF69" s="116"/>
      <c r="BG69" s="116"/>
      <c r="BH69" s="116"/>
      <c r="BI69" s="116"/>
      <c r="BJ69" s="116"/>
      <c r="BK69" s="116"/>
      <c r="BL69" s="116"/>
      <c r="BM69" s="116"/>
      <c r="BN69" s="116"/>
      <c r="BO69" s="116"/>
      <c r="BP69" s="116"/>
      <c r="BQ69" s="116"/>
      <c r="BR69" s="116"/>
      <c r="BS69" s="116"/>
      <c r="BT69" s="116"/>
      <c r="BU69" s="116"/>
      <c r="BV69" s="116"/>
      <c r="BW69" s="116"/>
      <c r="BX69" s="116"/>
      <c r="BY69" s="116"/>
      <c r="BZ69" s="116"/>
      <c r="CA69" s="116"/>
    </row>
    <row r="70" spans="2:79" ht="25.5" x14ac:dyDescent="0.2">
      <c r="B70" s="114" t="str">
        <f>'Store Checklist '!B102</f>
        <v>5.1</v>
      </c>
      <c r="C70" s="115" t="str">
        <f>'Store Checklist '!J102</f>
        <v xml:space="preserve">Are customer's greeted/acknowledged within 30 seconds of entering the store?  </v>
      </c>
      <c r="D70" s="69" t="s">
        <v>123</v>
      </c>
      <c r="E70" s="118" t="s">
        <v>265</v>
      </c>
      <c r="F70" s="118" t="s">
        <v>265</v>
      </c>
      <c r="G70" s="118" t="s">
        <v>265</v>
      </c>
      <c r="H70" s="118" t="s">
        <v>265</v>
      </c>
      <c r="I70" s="118" t="s">
        <v>265</v>
      </c>
      <c r="J70" s="69">
        <v>1</v>
      </c>
      <c r="K70" s="118" t="s">
        <v>265</v>
      </c>
      <c r="L70" s="118" t="s">
        <v>265</v>
      </c>
      <c r="M70" s="69">
        <v>1</v>
      </c>
      <c r="N70" s="118">
        <v>1</v>
      </c>
      <c r="O70" s="118" t="s">
        <v>265</v>
      </c>
      <c r="P70" s="69">
        <v>1</v>
      </c>
      <c r="Q70" s="118" t="s">
        <v>265</v>
      </c>
      <c r="R70" s="118" t="s">
        <v>265</v>
      </c>
      <c r="S70" s="118" t="s">
        <v>265</v>
      </c>
      <c r="T70" s="118" t="s">
        <v>265</v>
      </c>
      <c r="U70" s="118" t="s">
        <v>265</v>
      </c>
      <c r="V70" s="118" t="s">
        <v>265</v>
      </c>
      <c r="W70" s="118" t="s">
        <v>265</v>
      </c>
      <c r="X70" s="118" t="s">
        <v>265</v>
      </c>
      <c r="Y70" s="118" t="s">
        <v>265</v>
      </c>
      <c r="Z70" s="116"/>
      <c r="AA70" s="116"/>
      <c r="AB70" s="116"/>
      <c r="AC70" s="116"/>
      <c r="AD70" s="116"/>
      <c r="AE70" s="116"/>
      <c r="AF70" s="116"/>
      <c r="AG70" s="116"/>
      <c r="AH70" s="116"/>
      <c r="AI70" s="116"/>
      <c r="AJ70" s="116"/>
      <c r="AK70" s="116"/>
      <c r="AL70" s="116"/>
      <c r="AM70" s="116"/>
      <c r="AN70" s="116"/>
      <c r="AO70" s="116"/>
      <c r="AP70" s="116"/>
      <c r="AQ70" s="116"/>
      <c r="AR70" s="116"/>
      <c r="AS70" s="116"/>
      <c r="AT70" s="116"/>
      <c r="AU70" s="116"/>
      <c r="AV70" s="116"/>
      <c r="AW70" s="116"/>
      <c r="AX70" s="116"/>
      <c r="AY70" s="116"/>
      <c r="AZ70" s="116"/>
      <c r="BA70" s="116"/>
      <c r="BB70" s="116"/>
      <c r="BC70" s="116"/>
      <c r="BD70" s="116"/>
      <c r="BE70" s="116"/>
      <c r="BF70" s="116"/>
      <c r="BG70" s="116"/>
      <c r="BH70" s="116"/>
      <c r="BI70" s="116"/>
      <c r="BJ70" s="116"/>
      <c r="BK70" s="116"/>
      <c r="BL70" s="116"/>
      <c r="BM70" s="116"/>
      <c r="BN70" s="116"/>
      <c r="BO70" s="116"/>
      <c r="BP70" s="116"/>
      <c r="BQ70" s="116"/>
      <c r="BR70" s="116"/>
      <c r="BS70" s="116"/>
      <c r="BT70" s="116"/>
      <c r="BU70" s="116"/>
      <c r="BV70" s="116"/>
      <c r="BW70" s="116"/>
      <c r="BX70" s="116"/>
      <c r="BY70" s="116"/>
      <c r="BZ70" s="116"/>
      <c r="CA70" s="116"/>
    </row>
    <row r="71" spans="2:79" ht="25.5" x14ac:dyDescent="0.2">
      <c r="B71" s="114" t="str">
        <f>'Store Checklist '!B103</f>
        <v>5.2</v>
      </c>
      <c r="C71" s="115" t="str">
        <f>'Store Checklist '!J103</f>
        <v xml:space="preserve">Can the checkout staff use their judgment on a price if they cannot find it quickly?  </v>
      </c>
      <c r="D71" s="69" t="s">
        <v>123</v>
      </c>
      <c r="E71" s="118" t="s">
        <v>265</v>
      </c>
      <c r="F71" s="118" t="s">
        <v>265</v>
      </c>
      <c r="G71" s="118" t="s">
        <v>265</v>
      </c>
      <c r="H71" s="118" t="s">
        <v>265</v>
      </c>
      <c r="I71" s="118" t="s">
        <v>265</v>
      </c>
      <c r="J71" s="69">
        <v>1</v>
      </c>
      <c r="K71" s="118" t="s">
        <v>265</v>
      </c>
      <c r="L71" s="118" t="s">
        <v>265</v>
      </c>
      <c r="M71" s="69">
        <v>1</v>
      </c>
      <c r="N71" s="118">
        <v>1</v>
      </c>
      <c r="O71" s="118" t="s">
        <v>265</v>
      </c>
      <c r="P71" s="69">
        <v>1</v>
      </c>
      <c r="Q71" s="118" t="s">
        <v>265</v>
      </c>
      <c r="R71" s="118" t="s">
        <v>265</v>
      </c>
      <c r="S71" s="118" t="s">
        <v>265</v>
      </c>
      <c r="T71" s="118" t="s">
        <v>265</v>
      </c>
      <c r="U71" s="118" t="s">
        <v>265</v>
      </c>
      <c r="V71" s="118" t="s">
        <v>265</v>
      </c>
      <c r="W71" s="118" t="s">
        <v>265</v>
      </c>
      <c r="X71" s="118" t="s">
        <v>265</v>
      </c>
      <c r="Y71" s="118" t="s">
        <v>265</v>
      </c>
      <c r="Z71" s="116"/>
      <c r="AA71" s="116"/>
      <c r="AB71" s="116"/>
      <c r="AC71" s="116"/>
      <c r="AD71" s="116"/>
      <c r="AE71" s="116"/>
      <c r="AF71" s="116"/>
      <c r="AG71" s="116"/>
      <c r="AH71" s="116"/>
      <c r="AI71" s="116"/>
      <c r="AJ71" s="116"/>
      <c r="AK71" s="116"/>
      <c r="AL71" s="116"/>
      <c r="AM71" s="116"/>
      <c r="AN71" s="116"/>
      <c r="AO71" s="116"/>
      <c r="AP71" s="116"/>
      <c r="AQ71" s="116"/>
      <c r="AR71" s="116"/>
      <c r="AS71" s="116"/>
      <c r="AT71" s="116"/>
      <c r="AU71" s="116"/>
      <c r="AV71" s="116"/>
      <c r="AW71" s="116"/>
      <c r="AX71" s="116"/>
      <c r="AY71" s="116"/>
      <c r="AZ71" s="116"/>
      <c r="BA71" s="116"/>
      <c r="BB71" s="116"/>
      <c r="BC71" s="116"/>
      <c r="BD71" s="116"/>
      <c r="BE71" s="116"/>
      <c r="BF71" s="116"/>
      <c r="BG71" s="116"/>
      <c r="BH71" s="116"/>
      <c r="BI71" s="116"/>
      <c r="BJ71" s="116"/>
      <c r="BK71" s="116"/>
      <c r="BL71" s="116"/>
      <c r="BM71" s="116"/>
      <c r="BN71" s="116"/>
      <c r="BO71" s="116"/>
      <c r="BP71" s="116"/>
      <c r="BQ71" s="116"/>
      <c r="BR71" s="116"/>
      <c r="BS71" s="116"/>
      <c r="BT71" s="116"/>
      <c r="BU71" s="116"/>
      <c r="BV71" s="116"/>
      <c r="BW71" s="116"/>
      <c r="BX71" s="116"/>
      <c r="BY71" s="116"/>
      <c r="BZ71" s="116"/>
      <c r="CA71" s="116"/>
    </row>
    <row r="72" spans="2:79" x14ac:dyDescent="0.2">
      <c r="B72" s="114" t="str">
        <f>'Store Checklist '!B104</f>
        <v>5.3</v>
      </c>
      <c r="C72" s="115" t="str">
        <f>'Store Checklist '!J104</f>
        <v xml:space="preserve">Do associates greet you if you approach them?  </v>
      </c>
      <c r="D72" s="69" t="s">
        <v>123</v>
      </c>
      <c r="E72" s="118" t="s">
        <v>265</v>
      </c>
      <c r="F72" s="118" t="s">
        <v>265</v>
      </c>
      <c r="G72" s="118" t="s">
        <v>265</v>
      </c>
      <c r="H72" s="118" t="s">
        <v>265</v>
      </c>
      <c r="I72" s="118" t="s">
        <v>265</v>
      </c>
      <c r="J72" s="69">
        <v>1</v>
      </c>
      <c r="K72" s="118" t="s">
        <v>265</v>
      </c>
      <c r="L72" s="118" t="s">
        <v>265</v>
      </c>
      <c r="M72" s="69">
        <v>1</v>
      </c>
      <c r="N72" s="118">
        <v>1</v>
      </c>
      <c r="O72" s="118" t="s">
        <v>265</v>
      </c>
      <c r="P72" s="69">
        <v>1</v>
      </c>
      <c r="Q72" s="118" t="s">
        <v>265</v>
      </c>
      <c r="R72" s="118" t="s">
        <v>265</v>
      </c>
      <c r="S72" s="118" t="s">
        <v>265</v>
      </c>
      <c r="T72" s="118" t="s">
        <v>265</v>
      </c>
      <c r="U72" s="118" t="s">
        <v>265</v>
      </c>
      <c r="V72" s="118" t="s">
        <v>265</v>
      </c>
      <c r="W72" s="118" t="s">
        <v>265</v>
      </c>
      <c r="X72" s="118" t="s">
        <v>265</v>
      </c>
      <c r="Y72" s="118" t="s">
        <v>265</v>
      </c>
      <c r="Z72" s="116"/>
      <c r="AA72" s="116"/>
      <c r="AB72" s="116"/>
      <c r="AC72" s="116"/>
      <c r="AD72" s="116"/>
      <c r="AE72" s="116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  <c r="BB72" s="116"/>
      <c r="BC72" s="116"/>
      <c r="BD72" s="116"/>
      <c r="BE72" s="116"/>
      <c r="BF72" s="116"/>
      <c r="BG72" s="116"/>
      <c r="BH72" s="116"/>
      <c r="BI72" s="116"/>
      <c r="BJ72" s="116"/>
      <c r="BK72" s="116"/>
      <c r="BL72" s="116"/>
      <c r="BM72" s="116"/>
      <c r="BN72" s="116"/>
      <c r="BO72" s="116"/>
      <c r="BP72" s="116"/>
      <c r="BQ72" s="116"/>
      <c r="BR72" s="116"/>
      <c r="BS72" s="116"/>
      <c r="BT72" s="116"/>
      <c r="BU72" s="116"/>
      <c r="BV72" s="116"/>
      <c r="BW72" s="116"/>
      <c r="BX72" s="116"/>
      <c r="BY72" s="116"/>
      <c r="BZ72" s="116"/>
      <c r="CA72" s="116"/>
    </row>
    <row r="73" spans="2:79" x14ac:dyDescent="0.2">
      <c r="B73" s="114" t="str">
        <f>'Store Checklist '!B105</f>
        <v>5.4</v>
      </c>
      <c r="C73" s="115" t="str">
        <f>'Store Checklist '!J105</f>
        <v xml:space="preserve">Do the associates smile a lot and look cheerful?  </v>
      </c>
      <c r="D73" s="69" t="s">
        <v>123</v>
      </c>
      <c r="E73" s="118" t="s">
        <v>265</v>
      </c>
      <c r="F73" s="118" t="s">
        <v>265</v>
      </c>
      <c r="G73" s="118" t="s">
        <v>265</v>
      </c>
      <c r="H73" s="118" t="s">
        <v>265</v>
      </c>
      <c r="I73" s="118" t="s">
        <v>265</v>
      </c>
      <c r="J73" s="69">
        <v>1</v>
      </c>
      <c r="K73" s="118" t="s">
        <v>265</v>
      </c>
      <c r="L73" s="118" t="s">
        <v>265</v>
      </c>
      <c r="M73" s="69">
        <v>1</v>
      </c>
      <c r="N73" s="118">
        <v>1</v>
      </c>
      <c r="O73" s="118" t="s">
        <v>265</v>
      </c>
      <c r="P73" s="69">
        <v>1</v>
      </c>
      <c r="Q73" s="118" t="s">
        <v>265</v>
      </c>
      <c r="R73" s="118" t="s">
        <v>265</v>
      </c>
      <c r="S73" s="118" t="s">
        <v>265</v>
      </c>
      <c r="T73" s="118" t="s">
        <v>265</v>
      </c>
      <c r="U73" s="118" t="s">
        <v>265</v>
      </c>
      <c r="V73" s="118" t="s">
        <v>265</v>
      </c>
      <c r="W73" s="118" t="s">
        <v>265</v>
      </c>
      <c r="X73" s="118" t="s">
        <v>265</v>
      </c>
      <c r="Y73" s="118" t="s">
        <v>265</v>
      </c>
      <c r="Z73" s="116"/>
      <c r="AA73" s="116"/>
      <c r="AB73" s="116"/>
      <c r="AC73" s="116"/>
      <c r="AD73" s="116"/>
      <c r="AE73" s="116"/>
      <c r="AF73" s="116"/>
      <c r="AG73" s="116"/>
      <c r="AH73" s="116"/>
      <c r="AI73" s="116"/>
      <c r="AJ73" s="116"/>
      <c r="AK73" s="116"/>
      <c r="AL73" s="116"/>
      <c r="AM73" s="116"/>
      <c r="AN73" s="116"/>
      <c r="AO73" s="116"/>
      <c r="AP73" s="116"/>
      <c r="AQ73" s="116"/>
      <c r="AR73" s="116"/>
      <c r="AS73" s="116"/>
      <c r="AT73" s="116"/>
      <c r="AU73" s="116"/>
      <c r="AV73" s="116"/>
      <c r="AW73" s="116"/>
      <c r="AX73" s="116"/>
      <c r="AY73" s="116"/>
      <c r="AZ73" s="116"/>
      <c r="BA73" s="116"/>
      <c r="BB73" s="116"/>
      <c r="BC73" s="116"/>
      <c r="BD73" s="116"/>
      <c r="BE73" s="116"/>
      <c r="BF73" s="116"/>
      <c r="BG73" s="116"/>
      <c r="BH73" s="116"/>
      <c r="BI73" s="116"/>
      <c r="BJ73" s="116"/>
      <c r="BK73" s="116"/>
      <c r="BL73" s="116"/>
      <c r="BM73" s="116"/>
      <c r="BN73" s="116"/>
      <c r="BO73" s="116"/>
      <c r="BP73" s="116"/>
      <c r="BQ73" s="116"/>
      <c r="BR73" s="116"/>
      <c r="BS73" s="116"/>
      <c r="BT73" s="116"/>
      <c r="BU73" s="116"/>
      <c r="BV73" s="116"/>
      <c r="BW73" s="116"/>
      <c r="BX73" s="116"/>
      <c r="BY73" s="116"/>
      <c r="BZ73" s="116"/>
      <c r="CA73" s="116"/>
    </row>
    <row r="74" spans="2:79" ht="25.5" x14ac:dyDescent="0.2">
      <c r="B74" s="114" t="str">
        <f>'Store Checklist '!B106</f>
        <v>5.5</v>
      </c>
      <c r="C74" s="115" t="str">
        <f>'Store Checklist '!J106</f>
        <v xml:space="preserve">If you present a card, does the checkout associate greet you by name, thank you for coming in the store, and smile?  </v>
      </c>
      <c r="D74" s="69" t="s">
        <v>123</v>
      </c>
      <c r="E74" s="118" t="s">
        <v>265</v>
      </c>
      <c r="F74" s="118" t="s">
        <v>265</v>
      </c>
      <c r="G74" s="118" t="s">
        <v>265</v>
      </c>
      <c r="H74" s="118" t="s">
        <v>265</v>
      </c>
      <c r="I74" s="118" t="s">
        <v>265</v>
      </c>
      <c r="J74" s="69">
        <v>1</v>
      </c>
      <c r="K74" s="118" t="s">
        <v>265</v>
      </c>
      <c r="L74" s="118" t="s">
        <v>265</v>
      </c>
      <c r="M74" s="69">
        <v>1</v>
      </c>
      <c r="N74" s="118" t="s">
        <v>265</v>
      </c>
      <c r="O74" s="118" t="s">
        <v>265</v>
      </c>
      <c r="P74" s="69">
        <v>1</v>
      </c>
      <c r="Q74" s="118" t="s">
        <v>265</v>
      </c>
      <c r="R74" s="118" t="s">
        <v>265</v>
      </c>
      <c r="S74" s="118" t="s">
        <v>265</v>
      </c>
      <c r="T74" s="118" t="s">
        <v>265</v>
      </c>
      <c r="U74" s="118" t="s">
        <v>265</v>
      </c>
      <c r="V74" s="118" t="s">
        <v>265</v>
      </c>
      <c r="W74" s="118" t="s">
        <v>265</v>
      </c>
      <c r="X74" s="118" t="s">
        <v>265</v>
      </c>
      <c r="Y74" s="118" t="s">
        <v>265</v>
      </c>
      <c r="Z74" s="116"/>
      <c r="AA74" s="116"/>
      <c r="AB74" s="116"/>
      <c r="AC74" s="116"/>
      <c r="AD74" s="116"/>
      <c r="AE74" s="116"/>
      <c r="AF74" s="116"/>
      <c r="AG74" s="116"/>
      <c r="AH74" s="116"/>
      <c r="AI74" s="116"/>
      <c r="AJ74" s="116"/>
      <c r="AK74" s="116"/>
      <c r="AL74" s="116"/>
      <c r="AM74" s="116"/>
      <c r="AN74" s="116"/>
      <c r="AO74" s="116"/>
      <c r="AP74" s="116"/>
      <c r="AQ74" s="116"/>
      <c r="AR74" s="116"/>
      <c r="AS74" s="116"/>
      <c r="AT74" s="116"/>
      <c r="AU74" s="116"/>
      <c r="AV74" s="116"/>
      <c r="AW74" s="116"/>
      <c r="AX74" s="116"/>
      <c r="AY74" s="116"/>
      <c r="AZ74" s="116"/>
      <c r="BA74" s="116"/>
      <c r="BB74" s="116"/>
      <c r="BC74" s="116"/>
      <c r="BD74" s="116"/>
      <c r="BE74" s="116"/>
      <c r="BF74" s="116"/>
      <c r="BG74" s="116"/>
      <c r="BH74" s="116"/>
      <c r="BI74" s="116"/>
      <c r="BJ74" s="116"/>
      <c r="BK74" s="116"/>
      <c r="BL74" s="116"/>
      <c r="BM74" s="116"/>
      <c r="BN74" s="116"/>
      <c r="BO74" s="116"/>
      <c r="BP74" s="116"/>
      <c r="BQ74" s="116"/>
      <c r="BR74" s="116"/>
      <c r="BS74" s="116"/>
      <c r="BT74" s="116"/>
      <c r="BU74" s="116"/>
      <c r="BV74" s="116"/>
      <c r="BW74" s="116"/>
      <c r="BX74" s="116"/>
      <c r="BY74" s="116"/>
      <c r="BZ74" s="116"/>
      <c r="CA74" s="116"/>
    </row>
    <row r="75" spans="2:79" x14ac:dyDescent="0.2">
      <c r="B75" s="114" t="str">
        <f>'Store Checklist '!B107</f>
        <v>5.6</v>
      </c>
      <c r="C75" s="115" t="str">
        <f>'Store Checklist '!J107</f>
        <v xml:space="preserve">How easy is it to find an associate to assist you?  </v>
      </c>
      <c r="D75" s="69" t="s">
        <v>124</v>
      </c>
      <c r="E75" s="118" t="s">
        <v>265</v>
      </c>
      <c r="F75" s="118" t="s">
        <v>265</v>
      </c>
      <c r="G75" s="118" t="s">
        <v>265</v>
      </c>
      <c r="H75" s="118" t="s">
        <v>265</v>
      </c>
      <c r="I75" s="118" t="s">
        <v>265</v>
      </c>
      <c r="J75" s="69">
        <v>1</v>
      </c>
      <c r="K75" s="118" t="s">
        <v>265</v>
      </c>
      <c r="L75" s="118" t="s">
        <v>265</v>
      </c>
      <c r="M75" s="69">
        <v>1</v>
      </c>
      <c r="N75" s="118">
        <v>1</v>
      </c>
      <c r="O75" s="118" t="s">
        <v>265</v>
      </c>
      <c r="P75" s="118" t="s">
        <v>265</v>
      </c>
      <c r="Q75" s="118" t="s">
        <v>265</v>
      </c>
      <c r="R75" s="118" t="s">
        <v>265</v>
      </c>
      <c r="S75" s="118" t="s">
        <v>265</v>
      </c>
      <c r="T75" s="118" t="s">
        <v>265</v>
      </c>
      <c r="U75" s="118" t="s">
        <v>265</v>
      </c>
      <c r="V75" s="69"/>
      <c r="W75" s="118" t="s">
        <v>265</v>
      </c>
      <c r="X75" s="118" t="s">
        <v>265</v>
      </c>
      <c r="Y75" s="118" t="s">
        <v>265</v>
      </c>
      <c r="Z75" s="116"/>
      <c r="AA75" s="116"/>
      <c r="AB75" s="116"/>
      <c r="AC75" s="116"/>
      <c r="AD75" s="116"/>
      <c r="AE75" s="116"/>
      <c r="AF75" s="116"/>
      <c r="AG75" s="116"/>
      <c r="AH75" s="116"/>
      <c r="AI75" s="116"/>
      <c r="AJ75" s="116"/>
      <c r="AK75" s="116"/>
      <c r="AL75" s="116"/>
      <c r="AM75" s="116"/>
      <c r="AN75" s="116"/>
      <c r="AO75" s="116"/>
      <c r="AP75" s="116"/>
      <c r="AQ75" s="116"/>
      <c r="AR75" s="116"/>
      <c r="AS75" s="116"/>
      <c r="AT75" s="116"/>
      <c r="AU75" s="116"/>
      <c r="AV75" s="116"/>
      <c r="AW75" s="116"/>
      <c r="AX75" s="116"/>
      <c r="AY75" s="116"/>
      <c r="AZ75" s="116"/>
      <c r="BA75" s="116"/>
      <c r="BB75" s="116"/>
      <c r="BC75" s="116"/>
      <c r="BD75" s="116"/>
      <c r="BE75" s="116"/>
      <c r="BF75" s="116"/>
      <c r="BG75" s="116"/>
      <c r="BH75" s="116"/>
      <c r="BI75" s="116"/>
      <c r="BJ75" s="116"/>
      <c r="BK75" s="116"/>
      <c r="BL75" s="116"/>
      <c r="BM75" s="116"/>
      <c r="BN75" s="116"/>
      <c r="BO75" s="116"/>
      <c r="BP75" s="116"/>
      <c r="BQ75" s="116"/>
      <c r="BR75" s="116"/>
      <c r="BS75" s="116"/>
      <c r="BT75" s="116"/>
      <c r="BU75" s="116"/>
      <c r="BV75" s="116"/>
      <c r="BW75" s="116"/>
      <c r="BX75" s="116"/>
      <c r="BY75" s="116"/>
      <c r="BZ75" s="116"/>
      <c r="CA75" s="116"/>
    </row>
    <row r="76" spans="2:79" x14ac:dyDescent="0.2">
      <c r="B76" s="114" t="str">
        <f>'Store Checklist '!B108</f>
        <v>5.7</v>
      </c>
      <c r="C76" s="115" t="str">
        <f>'Store Checklist '!J108</f>
        <v>How helpful are the staff?</v>
      </c>
      <c r="D76" s="69" t="s">
        <v>124</v>
      </c>
      <c r="E76" s="118" t="s">
        <v>265</v>
      </c>
      <c r="F76" s="118" t="s">
        <v>265</v>
      </c>
      <c r="G76" s="118" t="s">
        <v>265</v>
      </c>
      <c r="H76" s="118" t="s">
        <v>265</v>
      </c>
      <c r="I76" s="118" t="s">
        <v>265</v>
      </c>
      <c r="J76" s="69">
        <v>1</v>
      </c>
      <c r="K76" s="118" t="s">
        <v>265</v>
      </c>
      <c r="L76" s="118" t="s">
        <v>265</v>
      </c>
      <c r="M76" s="69">
        <v>1</v>
      </c>
      <c r="N76" s="118">
        <v>1</v>
      </c>
      <c r="O76" s="118" t="s">
        <v>265</v>
      </c>
      <c r="P76" s="69">
        <v>1</v>
      </c>
      <c r="Q76" s="118" t="s">
        <v>265</v>
      </c>
      <c r="R76" s="118" t="s">
        <v>265</v>
      </c>
      <c r="S76" s="118" t="s">
        <v>265</v>
      </c>
      <c r="T76" s="118" t="s">
        <v>265</v>
      </c>
      <c r="U76" s="118" t="s">
        <v>265</v>
      </c>
      <c r="V76" s="118" t="s">
        <v>265</v>
      </c>
      <c r="W76" s="118" t="s">
        <v>265</v>
      </c>
      <c r="X76" s="118" t="s">
        <v>265</v>
      </c>
      <c r="Y76" s="118" t="s">
        <v>265</v>
      </c>
      <c r="Z76" s="116"/>
      <c r="AA76" s="116"/>
      <c r="AB76" s="116"/>
      <c r="AC76" s="116"/>
      <c r="AD76" s="116"/>
      <c r="AE76" s="116"/>
      <c r="AF76" s="116"/>
      <c r="AG76" s="116"/>
      <c r="AH76" s="116"/>
      <c r="AI76" s="116"/>
      <c r="AJ76" s="116"/>
      <c r="AK76" s="116"/>
      <c r="AL76" s="116"/>
      <c r="AM76" s="116"/>
      <c r="AN76" s="116"/>
      <c r="AO76" s="116"/>
      <c r="AP76" s="116"/>
      <c r="AQ76" s="116"/>
      <c r="AR76" s="116"/>
      <c r="AS76" s="116"/>
      <c r="AT76" s="116"/>
      <c r="AU76" s="116"/>
      <c r="AV76" s="116"/>
      <c r="AW76" s="116"/>
      <c r="AX76" s="116"/>
      <c r="AY76" s="116"/>
      <c r="AZ76" s="116"/>
      <c r="BA76" s="116"/>
      <c r="BB76" s="116"/>
      <c r="BC76" s="116"/>
      <c r="BD76" s="116"/>
      <c r="BE76" s="116"/>
      <c r="BF76" s="116"/>
      <c r="BG76" s="116"/>
      <c r="BH76" s="116"/>
      <c r="BI76" s="116"/>
      <c r="BJ76" s="116"/>
      <c r="BK76" s="116"/>
      <c r="BL76" s="116"/>
      <c r="BM76" s="116"/>
      <c r="BN76" s="116"/>
      <c r="BO76" s="116"/>
      <c r="BP76" s="116"/>
      <c r="BQ76" s="116"/>
      <c r="BR76" s="116"/>
      <c r="BS76" s="116"/>
      <c r="BT76" s="116"/>
      <c r="BU76" s="116"/>
      <c r="BV76" s="116"/>
      <c r="BW76" s="116"/>
      <c r="BX76" s="116"/>
      <c r="BY76" s="116"/>
      <c r="BZ76" s="116"/>
      <c r="CA76" s="116"/>
    </row>
    <row r="77" spans="2:79" ht="25.5" x14ac:dyDescent="0.2">
      <c r="B77" s="114" t="str">
        <f>'Store Checklist '!B109</f>
        <v>5.8</v>
      </c>
      <c r="C77" s="115" t="str">
        <f>'Store Checklist '!J109</f>
        <v xml:space="preserve">If the customer service desk is separate from the returns counter, is it easy to find? </v>
      </c>
      <c r="D77" s="69" t="s">
        <v>123</v>
      </c>
      <c r="E77" s="118" t="s">
        <v>265</v>
      </c>
      <c r="F77" s="118" t="s">
        <v>265</v>
      </c>
      <c r="G77" s="118" t="s">
        <v>265</v>
      </c>
      <c r="H77" s="118" t="s">
        <v>265</v>
      </c>
      <c r="I77" s="118" t="s">
        <v>265</v>
      </c>
      <c r="J77" s="69">
        <v>1</v>
      </c>
      <c r="K77" s="118" t="s">
        <v>266</v>
      </c>
      <c r="L77" s="118" t="s">
        <v>265</v>
      </c>
      <c r="M77" s="69">
        <v>1</v>
      </c>
      <c r="N77" s="118" t="s">
        <v>265</v>
      </c>
      <c r="O77" s="118" t="s">
        <v>265</v>
      </c>
      <c r="P77" s="118" t="s">
        <v>265</v>
      </c>
      <c r="Q77" s="118" t="s">
        <v>265</v>
      </c>
      <c r="R77" s="118" t="s">
        <v>265</v>
      </c>
      <c r="S77" s="118" t="s">
        <v>265</v>
      </c>
      <c r="T77" s="118" t="s">
        <v>265</v>
      </c>
      <c r="U77" s="118" t="s">
        <v>265</v>
      </c>
      <c r="V77" s="118" t="s">
        <v>265</v>
      </c>
      <c r="W77" s="118" t="s">
        <v>265</v>
      </c>
      <c r="X77" s="118" t="s">
        <v>265</v>
      </c>
      <c r="Y77" s="118" t="s">
        <v>265</v>
      </c>
      <c r="Z77" s="116"/>
      <c r="AA77" s="116"/>
      <c r="AB77" s="116"/>
      <c r="AC77" s="116"/>
      <c r="AD77" s="116"/>
      <c r="AE77" s="116"/>
      <c r="AF77" s="116"/>
      <c r="AG77" s="116"/>
      <c r="AH77" s="116"/>
      <c r="AI77" s="116"/>
      <c r="AJ77" s="116"/>
      <c r="AK77" s="116"/>
      <c r="AL77" s="116"/>
      <c r="AM77" s="116"/>
      <c r="AN77" s="116"/>
      <c r="AO77" s="116"/>
      <c r="AP77" s="116"/>
      <c r="AQ77" s="116"/>
      <c r="AR77" s="116"/>
      <c r="AS77" s="116"/>
      <c r="AT77" s="116"/>
      <c r="AU77" s="116"/>
      <c r="AV77" s="116"/>
      <c r="AW77" s="116"/>
      <c r="AX77" s="116"/>
      <c r="AY77" s="116"/>
      <c r="AZ77" s="116"/>
      <c r="BA77" s="116"/>
      <c r="BB77" s="116"/>
      <c r="BC77" s="116"/>
      <c r="BD77" s="116"/>
      <c r="BE77" s="116"/>
      <c r="BF77" s="116"/>
      <c r="BG77" s="116"/>
      <c r="BH77" s="116"/>
      <c r="BI77" s="116"/>
      <c r="BJ77" s="116"/>
      <c r="BK77" s="116"/>
      <c r="BL77" s="116"/>
      <c r="BM77" s="116"/>
      <c r="BN77" s="116"/>
      <c r="BO77" s="116"/>
      <c r="BP77" s="116"/>
      <c r="BQ77" s="116"/>
      <c r="BR77" s="116"/>
      <c r="BS77" s="116"/>
      <c r="BT77" s="116"/>
      <c r="BU77" s="116"/>
      <c r="BV77" s="116"/>
      <c r="BW77" s="116"/>
      <c r="BX77" s="116"/>
      <c r="BY77" s="116"/>
      <c r="BZ77" s="116"/>
      <c r="CA77" s="116"/>
    </row>
    <row r="78" spans="2:79" ht="25.5" x14ac:dyDescent="0.2">
      <c r="B78" s="114" t="str">
        <f>'Store Checklist '!B110</f>
        <v>5.9</v>
      </c>
      <c r="C78" s="115" t="str">
        <f>'Store Checklist '!J110</f>
        <v>If the phone rang and the associate was with a customer, did the associate decline to answer the phone (and stay attentive to the customer)?</v>
      </c>
      <c r="D78" s="69" t="s">
        <v>123</v>
      </c>
      <c r="E78" s="118" t="s">
        <v>265</v>
      </c>
      <c r="F78" s="118" t="s">
        <v>265</v>
      </c>
      <c r="G78" s="118" t="s">
        <v>265</v>
      </c>
      <c r="H78" s="118" t="s">
        <v>265</v>
      </c>
      <c r="I78" s="118" t="s">
        <v>265</v>
      </c>
      <c r="J78" s="69">
        <v>1</v>
      </c>
      <c r="K78" s="118" t="s">
        <v>265</v>
      </c>
      <c r="L78" s="118" t="s">
        <v>265</v>
      </c>
      <c r="M78" s="69">
        <v>1</v>
      </c>
      <c r="N78" s="118" t="s">
        <v>265</v>
      </c>
      <c r="O78" s="118" t="s">
        <v>265</v>
      </c>
      <c r="P78" s="118">
        <v>1</v>
      </c>
      <c r="Q78" s="118" t="s">
        <v>265</v>
      </c>
      <c r="R78" s="118" t="s">
        <v>265</v>
      </c>
      <c r="S78" s="118" t="s">
        <v>265</v>
      </c>
      <c r="T78" s="118" t="s">
        <v>265</v>
      </c>
      <c r="U78" s="118" t="s">
        <v>265</v>
      </c>
      <c r="V78" s="118" t="s">
        <v>265</v>
      </c>
      <c r="W78" s="118" t="s">
        <v>265</v>
      </c>
      <c r="X78" s="118" t="s">
        <v>265</v>
      </c>
      <c r="Y78" s="118" t="s">
        <v>265</v>
      </c>
      <c r="Z78" s="116"/>
      <c r="AA78" s="116"/>
      <c r="AB78" s="116"/>
      <c r="AC78" s="116"/>
      <c r="AD78" s="116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  <c r="AT78" s="116"/>
      <c r="AU78" s="116"/>
      <c r="AV78" s="116"/>
      <c r="AW78" s="116"/>
      <c r="AX78" s="116"/>
      <c r="AY78" s="116"/>
      <c r="AZ78" s="116"/>
      <c r="BA78" s="116"/>
      <c r="BB78" s="116"/>
      <c r="BC78" s="116"/>
      <c r="BD78" s="116"/>
      <c r="BE78" s="116"/>
      <c r="BF78" s="116"/>
      <c r="BG78" s="116"/>
      <c r="BH78" s="116"/>
      <c r="BI78" s="116"/>
      <c r="BJ78" s="116"/>
      <c r="BK78" s="116"/>
      <c r="BL78" s="116"/>
      <c r="BM78" s="116"/>
      <c r="BN78" s="116"/>
      <c r="BO78" s="116"/>
      <c r="BP78" s="116"/>
      <c r="BQ78" s="116"/>
      <c r="BR78" s="116"/>
      <c r="BS78" s="116"/>
      <c r="BT78" s="116"/>
      <c r="BU78" s="116"/>
      <c r="BV78" s="116"/>
      <c r="BW78" s="116"/>
      <c r="BX78" s="116"/>
      <c r="BY78" s="116"/>
      <c r="BZ78" s="116"/>
      <c r="CA78" s="116"/>
    </row>
    <row r="79" spans="2:79" ht="26.25" customHeight="1" x14ac:dyDescent="0.2">
      <c r="B79" s="114" t="str">
        <f>'Store Checklist '!B111</f>
        <v>5.10</v>
      </c>
      <c r="C79" s="115" t="str">
        <f>'Store Checklist '!J111</f>
        <v>If store staff tell you where an item is you are looking for, will they walk you to the item?</v>
      </c>
      <c r="D79" s="69" t="s">
        <v>123</v>
      </c>
      <c r="E79" s="118" t="s">
        <v>265</v>
      </c>
      <c r="F79" s="118" t="s">
        <v>265</v>
      </c>
      <c r="G79" s="118" t="s">
        <v>265</v>
      </c>
      <c r="H79" s="118" t="s">
        <v>265</v>
      </c>
      <c r="I79" s="118" t="s">
        <v>265</v>
      </c>
      <c r="J79" s="69">
        <v>1</v>
      </c>
      <c r="K79" s="118" t="s">
        <v>265</v>
      </c>
      <c r="L79" s="118" t="s">
        <v>265</v>
      </c>
      <c r="M79" s="69">
        <v>1</v>
      </c>
      <c r="N79" s="118" t="s">
        <v>265</v>
      </c>
      <c r="O79" s="118" t="s">
        <v>265</v>
      </c>
      <c r="P79" s="69">
        <v>1</v>
      </c>
      <c r="Q79" s="118" t="s">
        <v>265</v>
      </c>
      <c r="R79" s="118" t="s">
        <v>265</v>
      </c>
      <c r="S79" s="118" t="s">
        <v>265</v>
      </c>
      <c r="T79" s="118" t="s">
        <v>265</v>
      </c>
      <c r="U79" s="118" t="s">
        <v>265</v>
      </c>
      <c r="V79" s="118" t="s">
        <v>265</v>
      </c>
      <c r="W79" s="118" t="s">
        <v>265</v>
      </c>
      <c r="X79" s="118" t="s">
        <v>265</v>
      </c>
      <c r="Y79" s="118" t="s">
        <v>265</v>
      </c>
      <c r="Z79" s="116"/>
      <c r="AA79" s="116"/>
      <c r="AB79" s="116"/>
      <c r="AC79" s="116"/>
      <c r="AD79" s="116"/>
      <c r="AE79" s="116"/>
      <c r="AF79" s="116"/>
      <c r="AG79" s="116"/>
      <c r="AH79" s="116"/>
      <c r="AI79" s="116"/>
      <c r="AJ79" s="116"/>
      <c r="AK79" s="116"/>
      <c r="AL79" s="116"/>
      <c r="AM79" s="116"/>
      <c r="AN79" s="116"/>
      <c r="AO79" s="116"/>
      <c r="AP79" s="116"/>
      <c r="AQ79" s="116"/>
      <c r="AR79" s="116"/>
      <c r="AS79" s="116"/>
      <c r="AT79" s="116"/>
      <c r="AU79" s="116"/>
      <c r="AV79" s="116"/>
      <c r="AW79" s="116"/>
      <c r="AX79" s="116"/>
      <c r="AY79" s="116"/>
      <c r="AZ79" s="116"/>
      <c r="BA79" s="116"/>
      <c r="BB79" s="116"/>
      <c r="BC79" s="116"/>
      <c r="BD79" s="116"/>
      <c r="BE79" s="116"/>
      <c r="BF79" s="116"/>
      <c r="BG79" s="116"/>
      <c r="BH79" s="116"/>
      <c r="BI79" s="116"/>
      <c r="BJ79" s="116"/>
      <c r="BK79" s="116"/>
      <c r="BL79" s="116"/>
      <c r="BM79" s="116"/>
      <c r="BN79" s="116"/>
      <c r="BO79" s="116"/>
      <c r="BP79" s="116"/>
      <c r="BQ79" s="116"/>
      <c r="BR79" s="116"/>
      <c r="BS79" s="116"/>
      <c r="BT79" s="116"/>
      <c r="BU79" s="116"/>
      <c r="BV79" s="116"/>
      <c r="BW79" s="116"/>
      <c r="BX79" s="116"/>
      <c r="BY79" s="116"/>
      <c r="BZ79" s="116"/>
      <c r="CA79" s="116"/>
    </row>
    <row r="80" spans="2:79" ht="25.5" x14ac:dyDescent="0.2">
      <c r="B80" s="114" t="str">
        <f>'Store Checklist '!B112</f>
        <v>5.11</v>
      </c>
      <c r="C80" s="115" t="str">
        <f>'Store Checklist '!J112</f>
        <v xml:space="preserve">If you ask a product query do the associates demonstrate product knowledge? </v>
      </c>
      <c r="D80" s="69" t="s">
        <v>123</v>
      </c>
      <c r="E80" s="118" t="s">
        <v>265</v>
      </c>
      <c r="F80" s="118" t="s">
        <v>265</v>
      </c>
      <c r="G80" s="118" t="s">
        <v>265</v>
      </c>
      <c r="H80" s="118" t="s">
        <v>265</v>
      </c>
      <c r="I80" s="118" t="s">
        <v>265</v>
      </c>
      <c r="J80" s="69">
        <v>1</v>
      </c>
      <c r="K80" s="118" t="s">
        <v>265</v>
      </c>
      <c r="L80" s="118" t="s">
        <v>265</v>
      </c>
      <c r="M80" s="118" t="s">
        <v>265</v>
      </c>
      <c r="N80" s="118" t="s">
        <v>265</v>
      </c>
      <c r="O80" s="118" t="s">
        <v>265</v>
      </c>
      <c r="P80" s="69">
        <v>1</v>
      </c>
      <c r="Q80" s="118" t="s">
        <v>265</v>
      </c>
      <c r="R80" s="118" t="s">
        <v>265</v>
      </c>
      <c r="S80" s="118" t="s">
        <v>265</v>
      </c>
      <c r="T80" s="118" t="s">
        <v>265</v>
      </c>
      <c r="U80" s="118" t="s">
        <v>265</v>
      </c>
      <c r="V80" s="118" t="s">
        <v>265</v>
      </c>
      <c r="W80" s="118" t="s">
        <v>265</v>
      </c>
      <c r="X80" s="118" t="s">
        <v>265</v>
      </c>
      <c r="Y80" s="118" t="s">
        <v>265</v>
      </c>
      <c r="Z80" s="116"/>
      <c r="AA80" s="116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6"/>
      <c r="AM80" s="116"/>
      <c r="AN80" s="116"/>
      <c r="AO80" s="116"/>
      <c r="AP80" s="116"/>
      <c r="AQ80" s="116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6"/>
      <c r="BC80" s="116"/>
      <c r="BD80" s="116"/>
      <c r="BE80" s="116"/>
      <c r="BF80" s="116"/>
      <c r="BG80" s="116"/>
      <c r="BH80" s="116"/>
      <c r="BI80" s="116"/>
      <c r="BJ80" s="116"/>
      <c r="BK80" s="116"/>
      <c r="BL80" s="116"/>
      <c r="BM80" s="116"/>
      <c r="BN80" s="116"/>
      <c r="BO80" s="116"/>
      <c r="BP80" s="116"/>
      <c r="BQ80" s="116"/>
      <c r="BR80" s="116"/>
      <c r="BS80" s="116"/>
      <c r="BT80" s="116"/>
      <c r="BU80" s="116"/>
      <c r="BV80" s="116"/>
      <c r="BW80" s="116"/>
      <c r="BX80" s="116"/>
      <c r="BY80" s="116"/>
      <c r="BZ80" s="116"/>
      <c r="CA80" s="116"/>
    </row>
    <row r="81" spans="2:25" x14ac:dyDescent="0.2">
      <c r="B81" s="114" t="str">
        <f>'Store Checklist '!B113</f>
        <v>5.12</v>
      </c>
      <c r="C81" s="115" t="str">
        <f>'Store Checklist '!J113</f>
        <v xml:space="preserve">Is it easy to find loyalty scheme literature? </v>
      </c>
      <c r="D81" s="69" t="s">
        <v>123</v>
      </c>
      <c r="E81" s="118" t="s">
        <v>265</v>
      </c>
      <c r="F81" s="118" t="s">
        <v>265</v>
      </c>
      <c r="G81" s="118" t="s">
        <v>265</v>
      </c>
      <c r="H81" s="118" t="s">
        <v>265</v>
      </c>
      <c r="I81" s="118" t="s">
        <v>265</v>
      </c>
      <c r="J81" s="69">
        <v>1</v>
      </c>
      <c r="K81" s="118" t="s">
        <v>265</v>
      </c>
      <c r="L81" s="118" t="s">
        <v>265</v>
      </c>
      <c r="M81" s="69">
        <v>1</v>
      </c>
      <c r="N81" s="118" t="s">
        <v>265</v>
      </c>
      <c r="O81" s="118" t="s">
        <v>265</v>
      </c>
      <c r="P81" s="118">
        <v>1</v>
      </c>
      <c r="Q81" s="118" t="s">
        <v>265</v>
      </c>
      <c r="R81" s="118" t="s">
        <v>265</v>
      </c>
      <c r="S81" s="118" t="s">
        <v>265</v>
      </c>
      <c r="T81" s="118" t="s">
        <v>265</v>
      </c>
      <c r="U81" s="118" t="s">
        <v>265</v>
      </c>
      <c r="V81" s="118" t="s">
        <v>265</v>
      </c>
      <c r="W81" s="69">
        <v>1</v>
      </c>
      <c r="X81" s="118" t="s">
        <v>265</v>
      </c>
      <c r="Y81" s="118" t="s">
        <v>265</v>
      </c>
    </row>
    <row r="82" spans="2:25" x14ac:dyDescent="0.2">
      <c r="B82" s="114" t="str">
        <f>'Store Checklist '!B114</f>
        <v>5.13</v>
      </c>
      <c r="C82" s="115" t="str">
        <f>'Store Checklist '!J114</f>
        <v xml:space="preserve">Is the store public address system working well?  </v>
      </c>
      <c r="D82" s="69" t="s">
        <v>123</v>
      </c>
      <c r="E82" s="118" t="s">
        <v>265</v>
      </c>
      <c r="F82" s="118" t="s">
        <v>265</v>
      </c>
      <c r="G82" s="118" t="s">
        <v>265</v>
      </c>
      <c r="H82" s="118" t="s">
        <v>265</v>
      </c>
      <c r="I82" s="118" t="s">
        <v>265</v>
      </c>
      <c r="J82" s="69">
        <v>1</v>
      </c>
      <c r="K82" s="118" t="s">
        <v>265</v>
      </c>
      <c r="L82" s="118" t="s">
        <v>265</v>
      </c>
      <c r="M82" s="69">
        <v>1</v>
      </c>
      <c r="N82" s="118" t="s">
        <v>265</v>
      </c>
      <c r="O82" s="118" t="s">
        <v>265</v>
      </c>
      <c r="P82" s="118" t="s">
        <v>265</v>
      </c>
      <c r="Q82" s="118" t="s">
        <v>265</v>
      </c>
      <c r="R82" s="118" t="s">
        <v>265</v>
      </c>
      <c r="S82" s="118" t="s">
        <v>265</v>
      </c>
      <c r="T82" s="118" t="s">
        <v>265</v>
      </c>
      <c r="U82" s="118" t="s">
        <v>265</v>
      </c>
      <c r="V82" s="118" t="s">
        <v>265</v>
      </c>
      <c r="W82" s="118" t="s">
        <v>265</v>
      </c>
      <c r="X82" s="118" t="s">
        <v>265</v>
      </c>
      <c r="Y82" s="118" t="s">
        <v>265</v>
      </c>
    </row>
    <row r="83" spans="2:25" x14ac:dyDescent="0.2">
      <c r="B83" s="114" t="str">
        <f>'Store Checklist '!B115</f>
        <v>5.14</v>
      </c>
      <c r="C83" s="115" t="str">
        <f>'Store Checklist '!J115</f>
        <v xml:space="preserve">Is the store public address system being used for promotional messages?  </v>
      </c>
      <c r="D83" s="69" t="s">
        <v>123</v>
      </c>
      <c r="E83" s="118" t="s">
        <v>265</v>
      </c>
      <c r="F83" s="118" t="s">
        <v>265</v>
      </c>
      <c r="G83" s="118" t="s">
        <v>265</v>
      </c>
      <c r="H83" s="118" t="s">
        <v>265</v>
      </c>
      <c r="I83" s="118" t="s">
        <v>265</v>
      </c>
      <c r="J83" s="69">
        <v>1</v>
      </c>
      <c r="K83" s="69">
        <v>1</v>
      </c>
      <c r="L83" s="118" t="s">
        <v>265</v>
      </c>
      <c r="M83" s="69">
        <v>1</v>
      </c>
      <c r="N83" s="118" t="s">
        <v>265</v>
      </c>
      <c r="O83" s="118" t="s">
        <v>265</v>
      </c>
      <c r="P83" s="118" t="s">
        <v>265</v>
      </c>
      <c r="Q83" s="118" t="s">
        <v>265</v>
      </c>
      <c r="R83" s="118" t="s">
        <v>265</v>
      </c>
      <c r="S83" s="118" t="s">
        <v>265</v>
      </c>
      <c r="T83" s="118" t="s">
        <v>265</v>
      </c>
      <c r="U83" s="118" t="s">
        <v>265</v>
      </c>
      <c r="V83" s="118" t="s">
        <v>265</v>
      </c>
      <c r="W83" s="118" t="s">
        <v>265</v>
      </c>
      <c r="X83" s="118" t="s">
        <v>265</v>
      </c>
      <c r="Y83" s="118" t="s">
        <v>265</v>
      </c>
    </row>
    <row r="84" spans="2:25" ht="25.5" x14ac:dyDescent="0.2">
      <c r="B84" s="114" t="str">
        <f>'Store Checklist '!B116</f>
        <v>5.15</v>
      </c>
      <c r="C84" s="115" t="str">
        <f>'Store Checklist '!J116</f>
        <v>When serving customers, how long does the cash drawer stay open on average? (More than 8 seconds = 1, less than 8 seconds = 3)</v>
      </c>
      <c r="D84" s="118" t="s">
        <v>123</v>
      </c>
      <c r="E84" s="69"/>
      <c r="F84" s="69"/>
      <c r="G84" s="118"/>
      <c r="H84" s="118"/>
      <c r="I84" s="118"/>
      <c r="J84" s="69"/>
      <c r="K84" s="118"/>
      <c r="L84" s="118"/>
      <c r="M84" s="69">
        <v>1</v>
      </c>
      <c r="N84" s="118"/>
      <c r="O84" s="118"/>
      <c r="P84" s="118">
        <v>1</v>
      </c>
      <c r="Q84" s="118"/>
      <c r="R84" s="118">
        <v>1</v>
      </c>
      <c r="S84" s="118"/>
      <c r="T84" s="118"/>
      <c r="U84" s="69"/>
      <c r="V84" s="69"/>
      <c r="W84" s="118"/>
      <c r="X84" s="118"/>
      <c r="Y84" s="69"/>
    </row>
    <row r="85" spans="2:25" ht="25.5" x14ac:dyDescent="0.2">
      <c r="B85" s="114" t="str">
        <f>'Store Checklist '!B117</f>
        <v>5.16</v>
      </c>
      <c r="C85" s="115" t="str">
        <f>'Store Checklist '!J117</f>
        <v>if you observe a cash withdrawal from a till, are there evident security precautions?</v>
      </c>
      <c r="D85" s="118" t="s">
        <v>123</v>
      </c>
      <c r="E85" s="69"/>
      <c r="F85" s="69"/>
      <c r="G85" s="118"/>
      <c r="H85" s="118"/>
      <c r="I85" s="118"/>
      <c r="J85" s="69"/>
      <c r="K85" s="118"/>
      <c r="L85" s="118"/>
      <c r="M85" s="69">
        <v>1</v>
      </c>
      <c r="N85" s="118">
        <v>1</v>
      </c>
      <c r="O85" s="118"/>
      <c r="P85" s="118">
        <v>1</v>
      </c>
      <c r="Q85" s="118"/>
      <c r="R85" s="118">
        <v>1</v>
      </c>
      <c r="S85" s="118"/>
      <c r="T85" s="118"/>
      <c r="U85" s="69">
        <v>1</v>
      </c>
      <c r="V85" s="69"/>
      <c r="W85" s="118"/>
      <c r="X85" s="118"/>
      <c r="Y85" s="69"/>
    </row>
    <row r="86" spans="2:25" x14ac:dyDescent="0.2">
      <c r="B86" s="114" t="str">
        <f>'Store Checklist '!B125</f>
        <v>6.1</v>
      </c>
      <c r="C86" s="115" t="str">
        <f>'Store Checklist '!J125</f>
        <v xml:space="preserve">Are the prices clear?  </v>
      </c>
      <c r="D86" s="69" t="s">
        <v>123</v>
      </c>
      <c r="E86" s="118" t="s">
        <v>265</v>
      </c>
      <c r="F86" s="118" t="s">
        <v>265</v>
      </c>
      <c r="G86" s="118" t="s">
        <v>265</v>
      </c>
      <c r="H86" s="118" t="s">
        <v>265</v>
      </c>
      <c r="I86" s="118" t="s">
        <v>265</v>
      </c>
      <c r="J86" s="69">
        <v>1</v>
      </c>
      <c r="K86" s="118">
        <v>1</v>
      </c>
      <c r="L86" s="118" t="s">
        <v>265</v>
      </c>
      <c r="M86" s="69">
        <v>1</v>
      </c>
      <c r="N86" s="118" t="s">
        <v>267</v>
      </c>
      <c r="O86" s="118" t="s">
        <v>265</v>
      </c>
      <c r="P86" s="118" t="s">
        <v>265</v>
      </c>
      <c r="Q86" s="118" t="s">
        <v>265</v>
      </c>
      <c r="R86" s="118" t="s">
        <v>265</v>
      </c>
      <c r="S86" s="118" t="s">
        <v>265</v>
      </c>
      <c r="T86" s="118" t="s">
        <v>265</v>
      </c>
      <c r="U86" s="118" t="s">
        <v>265</v>
      </c>
      <c r="V86" s="118" t="s">
        <v>265</v>
      </c>
      <c r="W86" s="118" t="s">
        <v>265</v>
      </c>
      <c r="X86" s="118" t="s">
        <v>265</v>
      </c>
      <c r="Y86" s="118" t="s">
        <v>265</v>
      </c>
    </row>
    <row r="87" spans="2:25" x14ac:dyDescent="0.2">
      <c r="B87" s="114" t="str">
        <f>'Store Checklist '!B126</f>
        <v>6.2</v>
      </c>
      <c r="C87" s="115" t="str">
        <f>'Store Checklist '!J126</f>
        <v xml:space="preserve">Do any of the garments look soiled?  </v>
      </c>
      <c r="D87" s="69" t="s">
        <v>123</v>
      </c>
      <c r="E87" s="118" t="s">
        <v>265</v>
      </c>
      <c r="F87" s="118" t="s">
        <v>265</v>
      </c>
      <c r="G87" s="118" t="s">
        <v>265</v>
      </c>
      <c r="H87" s="118" t="s">
        <v>265</v>
      </c>
      <c r="I87" s="69">
        <v>1</v>
      </c>
      <c r="J87" s="69">
        <v>1</v>
      </c>
      <c r="K87" s="118" t="s">
        <v>265</v>
      </c>
      <c r="L87" s="118" t="s">
        <v>265</v>
      </c>
      <c r="M87" s="69">
        <v>1</v>
      </c>
      <c r="N87" s="118" t="s">
        <v>265</v>
      </c>
      <c r="O87" s="118" t="s">
        <v>265</v>
      </c>
      <c r="P87" s="118" t="s">
        <v>265</v>
      </c>
      <c r="Q87" s="69">
        <v>1</v>
      </c>
      <c r="R87" s="118" t="s">
        <v>265</v>
      </c>
      <c r="S87" s="69">
        <v>1</v>
      </c>
      <c r="T87" s="69">
        <v>1</v>
      </c>
      <c r="U87" s="118" t="s">
        <v>265</v>
      </c>
      <c r="V87" s="118" t="s">
        <v>265</v>
      </c>
      <c r="W87" s="118" t="s">
        <v>265</v>
      </c>
      <c r="X87" s="118" t="s">
        <v>265</v>
      </c>
      <c r="Y87" s="118" t="s">
        <v>265</v>
      </c>
    </row>
    <row r="88" spans="2:25" ht="25.5" x14ac:dyDescent="0.2">
      <c r="B88" s="114" t="str">
        <f>'Store Checklist '!B127</f>
        <v>6.3</v>
      </c>
      <c r="C88" s="115" t="str">
        <f>'Store Checklist '!J127</f>
        <v xml:space="preserve">Are coordinating items displayed with the main item?  For example, is a suggested tie displayed with a shirt?  </v>
      </c>
      <c r="D88" s="69" t="s">
        <v>123</v>
      </c>
      <c r="E88" s="118" t="s">
        <v>265</v>
      </c>
      <c r="F88" s="118" t="s">
        <v>265</v>
      </c>
      <c r="G88" s="69">
        <v>1</v>
      </c>
      <c r="H88" s="118" t="s">
        <v>265</v>
      </c>
      <c r="I88" s="118" t="s">
        <v>265</v>
      </c>
      <c r="J88" s="118" t="s">
        <v>265</v>
      </c>
      <c r="K88" s="118" t="s">
        <v>265</v>
      </c>
      <c r="L88" s="69">
        <v>1</v>
      </c>
      <c r="M88" s="118" t="s">
        <v>265</v>
      </c>
      <c r="N88" s="118" t="s">
        <v>265</v>
      </c>
      <c r="O88" s="118" t="s">
        <v>265</v>
      </c>
      <c r="P88" s="69">
        <v>1</v>
      </c>
      <c r="Q88" s="69"/>
      <c r="R88" s="118" t="s">
        <v>265</v>
      </c>
      <c r="S88" s="118" t="s">
        <v>265</v>
      </c>
      <c r="T88" s="69">
        <v>1</v>
      </c>
      <c r="U88" s="118" t="s">
        <v>265</v>
      </c>
      <c r="V88" s="118" t="s">
        <v>265</v>
      </c>
      <c r="W88" s="118" t="s">
        <v>265</v>
      </c>
      <c r="X88" s="118" t="s">
        <v>265</v>
      </c>
      <c r="Y88" s="118" t="s">
        <v>265</v>
      </c>
    </row>
    <row r="89" spans="2:25" x14ac:dyDescent="0.2">
      <c r="B89" s="114" t="str">
        <f>'Store Checklist '!B128</f>
        <v>6.4</v>
      </c>
      <c r="C89" s="115" t="str">
        <f>'Store Checklist '!J128</f>
        <v>Are products based on size (eg. shirts) displayed by size?</v>
      </c>
      <c r="D89" s="69" t="s">
        <v>123</v>
      </c>
      <c r="E89" s="118" t="s">
        <v>265</v>
      </c>
      <c r="F89" s="118" t="s">
        <v>265</v>
      </c>
      <c r="G89" s="118" t="s">
        <v>265</v>
      </c>
      <c r="H89" s="118" t="s">
        <v>265</v>
      </c>
      <c r="I89" s="118" t="s">
        <v>265</v>
      </c>
      <c r="J89" s="118">
        <v>1</v>
      </c>
      <c r="K89" s="118" t="s">
        <v>265</v>
      </c>
      <c r="L89" s="69">
        <v>1</v>
      </c>
      <c r="M89" s="69">
        <v>1</v>
      </c>
      <c r="N89" s="118" t="s">
        <v>265</v>
      </c>
      <c r="O89" s="118" t="s">
        <v>265</v>
      </c>
      <c r="P89" s="69">
        <v>1</v>
      </c>
      <c r="Q89" s="118" t="s">
        <v>265</v>
      </c>
      <c r="R89" s="118" t="s">
        <v>265</v>
      </c>
      <c r="S89" s="118" t="s">
        <v>265</v>
      </c>
      <c r="T89" s="118" t="s">
        <v>265</v>
      </c>
      <c r="U89" s="118" t="s">
        <v>265</v>
      </c>
      <c r="V89" s="118" t="s">
        <v>265</v>
      </c>
      <c r="W89" s="118" t="s">
        <v>265</v>
      </c>
      <c r="X89" s="118" t="s">
        <v>265</v>
      </c>
      <c r="Y89" s="118" t="s">
        <v>265</v>
      </c>
    </row>
    <row r="90" spans="2:25" x14ac:dyDescent="0.2">
      <c r="B90" s="114" t="str">
        <f>'Store Checklist '!B129</f>
        <v>6.5</v>
      </c>
      <c r="C90" s="115" t="str">
        <f>'Store Checklist '!J129</f>
        <v>Are products based on size (eg. shirts) displayed by style/color?</v>
      </c>
      <c r="D90" s="69" t="s">
        <v>123</v>
      </c>
      <c r="E90" s="118" t="s">
        <v>265</v>
      </c>
      <c r="F90" s="118" t="s">
        <v>265</v>
      </c>
      <c r="G90" s="118" t="s">
        <v>265</v>
      </c>
      <c r="H90" s="118" t="s">
        <v>265</v>
      </c>
      <c r="I90" s="118" t="s">
        <v>265</v>
      </c>
      <c r="J90" s="118"/>
      <c r="K90" s="118" t="s">
        <v>265</v>
      </c>
      <c r="L90" s="69">
        <v>1</v>
      </c>
      <c r="M90" s="69">
        <v>1</v>
      </c>
      <c r="N90" s="118" t="s">
        <v>265</v>
      </c>
      <c r="O90" s="118" t="s">
        <v>265</v>
      </c>
      <c r="P90" s="69">
        <v>1</v>
      </c>
      <c r="Q90" s="118" t="s">
        <v>265</v>
      </c>
      <c r="R90" s="118" t="s">
        <v>265</v>
      </c>
      <c r="S90" s="118" t="s">
        <v>265</v>
      </c>
      <c r="T90" s="118" t="s">
        <v>265</v>
      </c>
      <c r="U90" s="118" t="s">
        <v>265</v>
      </c>
      <c r="V90" s="118" t="s">
        <v>265</v>
      </c>
      <c r="W90" s="118" t="s">
        <v>265</v>
      </c>
      <c r="X90" s="118" t="s">
        <v>265</v>
      </c>
      <c r="Y90" s="118" t="s">
        <v>265</v>
      </c>
    </row>
    <row r="91" spans="2:25" x14ac:dyDescent="0.2">
      <c r="B91" s="114" t="str">
        <f>'Store Checklist '!B130</f>
        <v>6.6</v>
      </c>
      <c r="C91" s="115" t="str">
        <f>'Store Checklist '!J130</f>
        <v xml:space="preserve">Are the probable best selling lines more prominently displayed?  </v>
      </c>
      <c r="D91" s="69" t="s">
        <v>123</v>
      </c>
      <c r="E91" s="118" t="s">
        <v>265</v>
      </c>
      <c r="F91" s="118" t="s">
        <v>265</v>
      </c>
      <c r="G91" s="69">
        <v>1</v>
      </c>
      <c r="H91" s="118" t="s">
        <v>265</v>
      </c>
      <c r="I91" s="118" t="s">
        <v>265</v>
      </c>
      <c r="J91" s="118" t="s">
        <v>265</v>
      </c>
      <c r="K91" s="118" t="s">
        <v>265</v>
      </c>
      <c r="L91" s="69">
        <v>1</v>
      </c>
      <c r="M91" s="69">
        <v>1</v>
      </c>
      <c r="N91" s="118" t="s">
        <v>265</v>
      </c>
      <c r="O91" s="118" t="s">
        <v>265</v>
      </c>
      <c r="P91" s="118" t="s">
        <v>265</v>
      </c>
      <c r="Q91" s="118" t="s">
        <v>265</v>
      </c>
      <c r="R91" s="118" t="s">
        <v>265</v>
      </c>
      <c r="S91" s="118" t="s">
        <v>265</v>
      </c>
      <c r="T91" s="118" t="s">
        <v>265</v>
      </c>
      <c r="U91" s="118" t="s">
        <v>265</v>
      </c>
      <c r="V91" s="118" t="s">
        <v>265</v>
      </c>
      <c r="W91" s="118" t="s">
        <v>265</v>
      </c>
      <c r="X91" s="118" t="s">
        <v>265</v>
      </c>
      <c r="Y91" s="118" t="s">
        <v>265</v>
      </c>
    </row>
    <row r="92" spans="2:25" ht="38.25" x14ac:dyDescent="0.2">
      <c r="B92" s="114" t="str">
        <f>'Store Checklist '!B131</f>
        <v>6.7</v>
      </c>
      <c r="C92" s="115" t="str">
        <f>'Store Checklist '!J131</f>
        <v>Are there any indications of an aging inventory problem, eg. last season’s colors, price tickets with several markdowns?   (Please note: 1 = Yes, 3 = No)</v>
      </c>
      <c r="D92" s="69" t="s">
        <v>123</v>
      </c>
      <c r="E92" s="118" t="s">
        <v>265</v>
      </c>
      <c r="F92" s="118" t="s">
        <v>265</v>
      </c>
      <c r="G92" s="118" t="s">
        <v>265</v>
      </c>
      <c r="H92" s="69">
        <v>1</v>
      </c>
      <c r="I92" s="69">
        <v>1</v>
      </c>
      <c r="J92" s="118" t="s">
        <v>265</v>
      </c>
      <c r="K92" s="118" t="s">
        <v>265</v>
      </c>
      <c r="L92" s="118" t="s">
        <v>265</v>
      </c>
      <c r="M92" s="118" t="s">
        <v>265</v>
      </c>
      <c r="N92" s="118" t="s">
        <v>265</v>
      </c>
      <c r="O92" s="118" t="s">
        <v>265</v>
      </c>
      <c r="P92" s="118" t="s">
        <v>265</v>
      </c>
      <c r="Q92" s="69">
        <v>1</v>
      </c>
      <c r="R92" s="118" t="s">
        <v>265</v>
      </c>
      <c r="S92" s="69">
        <v>1</v>
      </c>
      <c r="T92" s="118" t="s">
        <v>265</v>
      </c>
      <c r="U92" s="118" t="s">
        <v>265</v>
      </c>
      <c r="V92" s="118" t="s">
        <v>265</v>
      </c>
      <c r="W92" s="118" t="s">
        <v>265</v>
      </c>
      <c r="X92" s="118" t="s">
        <v>265</v>
      </c>
      <c r="Y92" s="118" t="s">
        <v>265</v>
      </c>
    </row>
    <row r="93" spans="2:25" ht="25.5" x14ac:dyDescent="0.2">
      <c r="B93" s="114" t="str">
        <f>'Store Checklist '!B132</f>
        <v>6.8</v>
      </c>
      <c r="C93" s="115" t="str">
        <f>'Store Checklist '!J132</f>
        <v xml:space="preserve">Are there any indications of out of stocks, eg. missing sizes, colors?  (Please note: 1 = Yes, 3 = No) </v>
      </c>
      <c r="D93" s="69" t="s">
        <v>123</v>
      </c>
      <c r="E93" s="118" t="s">
        <v>265</v>
      </c>
      <c r="F93" s="118" t="s">
        <v>265</v>
      </c>
      <c r="G93" s="118" t="s">
        <v>265</v>
      </c>
      <c r="H93" s="118" t="s">
        <v>265</v>
      </c>
      <c r="I93" s="69">
        <v>1</v>
      </c>
      <c r="J93" s="118" t="s">
        <v>265</v>
      </c>
      <c r="K93" s="118" t="s">
        <v>265</v>
      </c>
      <c r="L93" s="118" t="s">
        <v>265</v>
      </c>
      <c r="M93" s="69"/>
      <c r="N93" s="118" t="s">
        <v>265</v>
      </c>
      <c r="O93" s="118" t="s">
        <v>265</v>
      </c>
      <c r="P93" s="118" t="s">
        <v>265</v>
      </c>
      <c r="Q93" s="69">
        <v>1</v>
      </c>
      <c r="R93" s="118" t="s">
        <v>265</v>
      </c>
      <c r="S93" s="118" t="s">
        <v>265</v>
      </c>
      <c r="T93" s="69">
        <v>1</v>
      </c>
      <c r="U93" s="118" t="s">
        <v>265</v>
      </c>
      <c r="V93" s="118" t="s">
        <v>265</v>
      </c>
      <c r="W93" s="118" t="s">
        <v>265</v>
      </c>
      <c r="X93" s="118" t="s">
        <v>265</v>
      </c>
      <c r="Y93" s="118" t="s">
        <v>265</v>
      </c>
    </row>
    <row r="94" spans="2:25" x14ac:dyDescent="0.2">
      <c r="B94" s="114" t="str">
        <f>'Store Checklist '!B136</f>
        <v>6.9</v>
      </c>
      <c r="C94" s="115" t="str">
        <f>'Store Checklist '!J136</f>
        <v>Are the products on each shelf neatly faced forward?</v>
      </c>
      <c r="D94" s="69" t="s">
        <v>123</v>
      </c>
      <c r="E94" s="118" t="s">
        <v>265</v>
      </c>
      <c r="F94" s="118" t="s">
        <v>265</v>
      </c>
      <c r="G94" s="118" t="s">
        <v>265</v>
      </c>
      <c r="H94" s="118" t="s">
        <v>265</v>
      </c>
      <c r="I94" s="118" t="s">
        <v>265</v>
      </c>
      <c r="J94" s="118" t="s">
        <v>265</v>
      </c>
      <c r="K94" s="118" t="s">
        <v>265</v>
      </c>
      <c r="L94" s="69">
        <v>1</v>
      </c>
      <c r="M94" s="69">
        <v>1</v>
      </c>
      <c r="N94" s="118" t="s">
        <v>265</v>
      </c>
      <c r="O94" s="118" t="s">
        <v>265</v>
      </c>
      <c r="P94" s="69">
        <v>1</v>
      </c>
      <c r="Q94" s="118" t="s">
        <v>265</v>
      </c>
      <c r="R94" s="118" t="s">
        <v>265</v>
      </c>
      <c r="S94" s="118" t="s">
        <v>265</v>
      </c>
      <c r="T94" s="118" t="s">
        <v>265</v>
      </c>
      <c r="U94" s="118" t="s">
        <v>265</v>
      </c>
      <c r="V94" s="118" t="s">
        <v>265</v>
      </c>
      <c r="W94" s="118" t="s">
        <v>265</v>
      </c>
      <c r="X94" s="118" t="s">
        <v>265</v>
      </c>
      <c r="Y94" s="118" t="s">
        <v>265</v>
      </c>
    </row>
    <row r="95" spans="2:25" ht="26.25" customHeight="1" x14ac:dyDescent="0.2">
      <c r="B95" s="114" t="str">
        <f>'Store Checklist '!B137</f>
        <v>6.10</v>
      </c>
      <c r="C95" s="115" t="str">
        <f>'Store Checklist '!J137</f>
        <v xml:space="preserve">Does the product on the shelf always correspond to that on the shelf label?  </v>
      </c>
      <c r="D95" s="69" t="s">
        <v>123</v>
      </c>
      <c r="E95" s="118" t="s">
        <v>265</v>
      </c>
      <c r="F95" s="118" t="s">
        <v>265</v>
      </c>
      <c r="G95" s="118" t="s">
        <v>265</v>
      </c>
      <c r="H95" s="118" t="s">
        <v>265</v>
      </c>
      <c r="I95" s="118" t="s">
        <v>265</v>
      </c>
      <c r="J95" s="118">
        <v>1</v>
      </c>
      <c r="K95" s="118" t="s">
        <v>265</v>
      </c>
      <c r="L95" s="118" t="s">
        <v>265</v>
      </c>
      <c r="M95" s="69">
        <v>1</v>
      </c>
      <c r="N95" s="118" t="s">
        <v>265</v>
      </c>
      <c r="O95" s="118" t="s">
        <v>265</v>
      </c>
      <c r="P95" s="69">
        <v>1</v>
      </c>
      <c r="Q95" s="118" t="s">
        <v>265</v>
      </c>
      <c r="R95" s="118" t="s">
        <v>265</v>
      </c>
      <c r="S95" s="118" t="s">
        <v>265</v>
      </c>
      <c r="T95" s="118" t="s">
        <v>265</v>
      </c>
      <c r="U95" s="118" t="s">
        <v>265</v>
      </c>
      <c r="V95" s="118" t="s">
        <v>265</v>
      </c>
      <c r="W95" s="118" t="s">
        <v>265</v>
      </c>
      <c r="X95" s="118" t="s">
        <v>265</v>
      </c>
      <c r="Y95" s="118" t="s">
        <v>265</v>
      </c>
    </row>
    <row r="96" spans="2:25" ht="25.5" x14ac:dyDescent="0.2">
      <c r="B96" s="114" t="str">
        <f>'Store Checklist '!B138</f>
        <v>6.11</v>
      </c>
      <c r="C96" s="115" t="str">
        <f>'Store Checklist '!J138</f>
        <v>Is there evidence of obvious low inventories on key lines?  (Please note: 1 = Yes, 3 = No)</v>
      </c>
      <c r="D96" s="69" t="s">
        <v>123</v>
      </c>
      <c r="E96" s="69">
        <v>1</v>
      </c>
      <c r="F96" s="118" t="s">
        <v>265</v>
      </c>
      <c r="G96" s="118" t="s">
        <v>265</v>
      </c>
      <c r="H96" s="118" t="s">
        <v>265</v>
      </c>
      <c r="I96" s="69">
        <v>1</v>
      </c>
      <c r="J96" s="118"/>
      <c r="K96" s="118" t="s">
        <v>265</v>
      </c>
      <c r="L96" s="118" t="s">
        <v>265</v>
      </c>
      <c r="M96" s="118" t="s">
        <v>265</v>
      </c>
      <c r="N96" s="118" t="s">
        <v>265</v>
      </c>
      <c r="O96" s="118" t="s">
        <v>265</v>
      </c>
      <c r="P96" s="118" t="s">
        <v>265</v>
      </c>
      <c r="Q96" s="69">
        <v>1</v>
      </c>
      <c r="R96" s="118" t="s">
        <v>265</v>
      </c>
      <c r="S96" s="118" t="s">
        <v>265</v>
      </c>
      <c r="T96" s="69">
        <v>1</v>
      </c>
      <c r="U96" s="69">
        <v>1</v>
      </c>
      <c r="V96" s="118" t="s">
        <v>265</v>
      </c>
      <c r="W96" s="118" t="s">
        <v>265</v>
      </c>
      <c r="X96" s="118" t="s">
        <v>265</v>
      </c>
      <c r="Y96" s="118">
        <v>1</v>
      </c>
    </row>
    <row r="97" spans="2:26" x14ac:dyDescent="0.2">
      <c r="B97" s="114" t="str">
        <f>'Store Checklist '!B142</f>
        <v>6.12</v>
      </c>
      <c r="C97" s="115" t="str">
        <f>'Store Checklist '!J142</f>
        <v xml:space="preserve">Do shelf labels and fixture tickets show prices and reductions clearly?  </v>
      </c>
      <c r="D97" s="69" t="s">
        <v>123</v>
      </c>
      <c r="E97" s="118" t="s">
        <v>265</v>
      </c>
      <c r="F97" s="118" t="s">
        <v>265</v>
      </c>
      <c r="G97" s="118" t="s">
        <v>265</v>
      </c>
      <c r="H97" s="118" t="s">
        <v>265</v>
      </c>
      <c r="I97" s="118" t="s">
        <v>265</v>
      </c>
      <c r="J97" s="118">
        <v>1</v>
      </c>
      <c r="K97" s="69">
        <v>1</v>
      </c>
      <c r="L97" s="69">
        <v>1</v>
      </c>
      <c r="M97" s="69">
        <v>1</v>
      </c>
      <c r="N97" s="118" t="s">
        <v>265</v>
      </c>
      <c r="O97" s="118" t="s">
        <v>265</v>
      </c>
      <c r="P97" s="118" t="s">
        <v>265</v>
      </c>
      <c r="Q97" s="118" t="s">
        <v>265</v>
      </c>
      <c r="R97" s="118" t="s">
        <v>265</v>
      </c>
      <c r="S97" s="118" t="s">
        <v>265</v>
      </c>
      <c r="T97" s="69">
        <v>1</v>
      </c>
      <c r="U97" s="69"/>
      <c r="V97" s="118" t="s">
        <v>265</v>
      </c>
      <c r="W97" s="118" t="s">
        <v>265</v>
      </c>
      <c r="X97" s="118" t="s">
        <v>265</v>
      </c>
      <c r="Y97" s="118" t="s">
        <v>265</v>
      </c>
    </row>
    <row r="98" spans="2:26" x14ac:dyDescent="0.2">
      <c r="B98" s="114" t="str">
        <f>'Store Checklist '!B146</f>
        <v>6.13</v>
      </c>
      <c r="C98" s="115" t="str">
        <f>'Store Checklist '!J146</f>
        <v>Are thermometers visible in the refrigeration units?  Do they function?</v>
      </c>
      <c r="D98" s="69" t="s">
        <v>123</v>
      </c>
      <c r="E98" s="118" t="s">
        <v>265</v>
      </c>
      <c r="F98" s="118" t="s">
        <v>265</v>
      </c>
      <c r="G98" s="118" t="s">
        <v>265</v>
      </c>
      <c r="H98" s="118" t="s">
        <v>265</v>
      </c>
      <c r="I98" s="118" t="s">
        <v>265</v>
      </c>
      <c r="J98" s="118" t="s">
        <v>265</v>
      </c>
      <c r="K98" s="118" t="s">
        <v>265</v>
      </c>
      <c r="L98" s="118" t="s">
        <v>265</v>
      </c>
      <c r="M98" s="69">
        <v>1</v>
      </c>
      <c r="N98" s="118" t="s">
        <v>265</v>
      </c>
      <c r="O98" s="118" t="s">
        <v>265</v>
      </c>
      <c r="P98" s="118" t="s">
        <v>265</v>
      </c>
      <c r="Q98" s="118" t="s">
        <v>265</v>
      </c>
      <c r="R98" s="118" t="s">
        <v>265</v>
      </c>
      <c r="S98" s="118" t="s">
        <v>265</v>
      </c>
      <c r="T98" s="118" t="s">
        <v>265</v>
      </c>
      <c r="U98" s="69"/>
      <c r="V98" s="118" t="s">
        <v>265</v>
      </c>
      <c r="W98" s="118" t="s">
        <v>265</v>
      </c>
      <c r="X98" s="118" t="s">
        <v>265</v>
      </c>
      <c r="Y98" s="118" t="s">
        <v>265</v>
      </c>
    </row>
    <row r="99" spans="2:26" ht="25.5" x14ac:dyDescent="0.2">
      <c r="B99" s="114" t="str">
        <f>'Store Checklist '!B147</f>
        <v>6.14</v>
      </c>
      <c r="C99" s="115" t="str">
        <f>'Store Checklist '!J147</f>
        <v xml:space="preserve">Are there a lot of reductions in the refrigerated area because of food close to sell by date?  </v>
      </c>
      <c r="D99" s="69" t="s">
        <v>123</v>
      </c>
      <c r="E99" s="69">
        <v>1</v>
      </c>
      <c r="F99" s="118" t="s">
        <v>265</v>
      </c>
      <c r="G99" s="118" t="s">
        <v>265</v>
      </c>
      <c r="H99" s="118" t="s">
        <v>265</v>
      </c>
      <c r="I99" s="69">
        <v>1</v>
      </c>
      <c r="J99" s="118" t="s">
        <v>265</v>
      </c>
      <c r="K99" s="118" t="s">
        <v>265</v>
      </c>
      <c r="L99" s="118" t="s">
        <v>265</v>
      </c>
      <c r="M99" s="69">
        <v>1</v>
      </c>
      <c r="N99" s="118" t="s">
        <v>265</v>
      </c>
      <c r="O99" s="118" t="s">
        <v>265</v>
      </c>
      <c r="P99" s="118" t="s">
        <v>265</v>
      </c>
      <c r="Q99" s="69">
        <v>1</v>
      </c>
      <c r="R99" s="118" t="s">
        <v>265</v>
      </c>
      <c r="S99" s="69">
        <v>1</v>
      </c>
      <c r="T99" s="69">
        <v>1</v>
      </c>
      <c r="U99" s="69"/>
      <c r="V99" s="118" t="s">
        <v>265</v>
      </c>
      <c r="W99" s="69"/>
      <c r="X99" s="118" t="s">
        <v>265</v>
      </c>
      <c r="Y99" s="118" t="s">
        <v>265</v>
      </c>
    </row>
    <row r="100" spans="2:26" ht="25.5" x14ac:dyDescent="0.2">
      <c r="B100" s="114" t="str">
        <f>'Store Checklist '!B148</f>
        <v>6.15</v>
      </c>
      <c r="C100" s="115" t="str">
        <f>'Store Checklist '!J148</f>
        <v>How much of the product is close to its sell by date?  (1 = A lot, 2 = Some, 3 = A little or none)</v>
      </c>
      <c r="D100" s="69" t="s">
        <v>124</v>
      </c>
      <c r="E100" s="118" t="s">
        <v>265</v>
      </c>
      <c r="F100" s="118" t="s">
        <v>265</v>
      </c>
      <c r="G100" s="118" t="s">
        <v>265</v>
      </c>
      <c r="H100" s="118" t="s">
        <v>265</v>
      </c>
      <c r="I100" s="69">
        <v>1</v>
      </c>
      <c r="J100" s="118" t="s">
        <v>265</v>
      </c>
      <c r="K100" s="118" t="s">
        <v>265</v>
      </c>
      <c r="L100" s="118" t="s">
        <v>265</v>
      </c>
      <c r="M100" s="69">
        <v>1</v>
      </c>
      <c r="N100" s="118" t="s">
        <v>265</v>
      </c>
      <c r="O100" s="118" t="s">
        <v>265</v>
      </c>
      <c r="P100" s="118" t="s">
        <v>265</v>
      </c>
      <c r="Q100" s="69">
        <v>1</v>
      </c>
      <c r="R100" s="118" t="s">
        <v>265</v>
      </c>
      <c r="S100" s="69">
        <v>1</v>
      </c>
      <c r="T100" s="69">
        <v>1</v>
      </c>
      <c r="U100" s="69"/>
      <c r="V100" s="118" t="s">
        <v>265</v>
      </c>
      <c r="W100" s="69"/>
      <c r="X100" s="118" t="s">
        <v>265</v>
      </c>
      <c r="Y100" s="118" t="s">
        <v>265</v>
      </c>
    </row>
    <row r="101" spans="2:26" x14ac:dyDescent="0.2">
      <c r="B101" s="114" t="str">
        <f>'Store Checklist '!B149</f>
        <v>6.16</v>
      </c>
      <c r="C101" s="115" t="str">
        <f>'Store Checklist '!J149</f>
        <v xml:space="preserve">Is product displayed with oldest sell by date at the front?  </v>
      </c>
      <c r="D101" s="69" t="s">
        <v>123</v>
      </c>
      <c r="E101" s="118" t="s">
        <v>265</v>
      </c>
      <c r="F101" s="118" t="s">
        <v>265</v>
      </c>
      <c r="G101" s="118" t="s">
        <v>265</v>
      </c>
      <c r="H101" s="118" t="s">
        <v>265</v>
      </c>
      <c r="I101" s="118" t="s">
        <v>265</v>
      </c>
      <c r="J101" s="118" t="s">
        <v>265</v>
      </c>
      <c r="K101" s="118" t="s">
        <v>265</v>
      </c>
      <c r="L101" s="118">
        <v>1</v>
      </c>
      <c r="M101" s="69">
        <v>1</v>
      </c>
      <c r="N101" s="118" t="s">
        <v>265</v>
      </c>
      <c r="O101" s="118" t="s">
        <v>265</v>
      </c>
      <c r="P101" s="118" t="s">
        <v>265</v>
      </c>
      <c r="Q101" s="118" t="s">
        <v>265</v>
      </c>
      <c r="R101" s="118" t="s">
        <v>265</v>
      </c>
      <c r="S101" s="118">
        <v>1</v>
      </c>
      <c r="T101" s="118" t="s">
        <v>265</v>
      </c>
      <c r="U101" s="69"/>
      <c r="V101" s="118" t="s">
        <v>265</v>
      </c>
      <c r="W101" s="69"/>
      <c r="X101" s="118" t="s">
        <v>265</v>
      </c>
      <c r="Y101" s="118" t="s">
        <v>265</v>
      </c>
    </row>
    <row r="102" spans="2:26" x14ac:dyDescent="0.2">
      <c r="B102" s="114" t="str">
        <f>'Store Checklist '!B153</f>
        <v>6.17</v>
      </c>
      <c r="C102" s="115" t="str">
        <f>'Store Checklist '!J153</f>
        <v>Does the fresh produce look fresh?</v>
      </c>
      <c r="D102" s="69" t="s">
        <v>123</v>
      </c>
      <c r="E102" s="118" t="s">
        <v>265</v>
      </c>
      <c r="F102" s="118" t="s">
        <v>265</v>
      </c>
      <c r="G102" s="118" t="s">
        <v>265</v>
      </c>
      <c r="H102" s="118" t="s">
        <v>265</v>
      </c>
      <c r="I102" s="69">
        <v>1</v>
      </c>
      <c r="J102" s="118">
        <v>1</v>
      </c>
      <c r="K102" s="118" t="s">
        <v>265</v>
      </c>
      <c r="L102" s="118">
        <v>1</v>
      </c>
      <c r="M102" s="69">
        <v>1</v>
      </c>
      <c r="N102" s="118" t="s">
        <v>265</v>
      </c>
      <c r="O102" s="118" t="s">
        <v>265</v>
      </c>
      <c r="P102" s="118" t="s">
        <v>265</v>
      </c>
      <c r="Q102" s="69">
        <v>1</v>
      </c>
      <c r="R102" s="118" t="s">
        <v>265</v>
      </c>
      <c r="S102" s="118">
        <v>1</v>
      </c>
      <c r="T102" s="118">
        <v>1</v>
      </c>
      <c r="U102" s="69"/>
      <c r="V102" s="118" t="s">
        <v>265</v>
      </c>
      <c r="W102" s="69"/>
      <c r="X102" s="118" t="s">
        <v>265</v>
      </c>
      <c r="Y102" s="118" t="s">
        <v>265</v>
      </c>
    </row>
    <row r="103" spans="2:26" ht="13.5" customHeight="1" x14ac:dyDescent="0.2">
      <c r="B103" s="114" t="str">
        <f>'Store Checklist '!B154</f>
        <v>6.18</v>
      </c>
      <c r="C103" s="115" t="str">
        <f>'Store Checklist '!J154</f>
        <v>Are plastic bags readily available to bag produce customers hand pick?</v>
      </c>
      <c r="D103" s="69" t="s">
        <v>123</v>
      </c>
      <c r="E103" s="118" t="s">
        <v>265</v>
      </c>
      <c r="F103" s="118" t="s">
        <v>265</v>
      </c>
      <c r="G103" s="118" t="s">
        <v>265</v>
      </c>
      <c r="H103" s="118" t="s">
        <v>265</v>
      </c>
      <c r="I103" s="118" t="s">
        <v>265</v>
      </c>
      <c r="J103" s="69">
        <v>1</v>
      </c>
      <c r="K103" s="118" t="s">
        <v>265</v>
      </c>
      <c r="L103" s="118" t="s">
        <v>265</v>
      </c>
      <c r="M103" s="69">
        <v>1</v>
      </c>
      <c r="N103" s="118" t="s">
        <v>265</v>
      </c>
      <c r="O103" s="118" t="s">
        <v>265</v>
      </c>
      <c r="P103" s="118" t="s">
        <v>265</v>
      </c>
      <c r="Q103" s="118" t="s">
        <v>265</v>
      </c>
      <c r="R103" s="118" t="s">
        <v>265</v>
      </c>
      <c r="S103" s="118" t="s">
        <v>265</v>
      </c>
      <c r="T103" s="118" t="s">
        <v>265</v>
      </c>
      <c r="U103" s="69"/>
      <c r="V103" s="118" t="s">
        <v>265</v>
      </c>
      <c r="W103" s="69"/>
      <c r="X103" s="118" t="s">
        <v>265</v>
      </c>
      <c r="Y103" s="118" t="s">
        <v>265</v>
      </c>
    </row>
    <row r="104" spans="2:26" x14ac:dyDescent="0.2">
      <c r="E104" s="48">
        <f t="shared" ref="E104:Y104" si="0">SUM(E6:E103)</f>
        <v>15</v>
      </c>
      <c r="F104" s="48">
        <f t="shared" si="0"/>
        <v>2</v>
      </c>
      <c r="G104" s="48">
        <f t="shared" si="0"/>
        <v>8</v>
      </c>
      <c r="H104" s="48">
        <f t="shared" si="0"/>
        <v>3</v>
      </c>
      <c r="I104" s="48">
        <f t="shared" si="0"/>
        <v>21</v>
      </c>
      <c r="J104" s="48">
        <f t="shared" si="0"/>
        <v>72</v>
      </c>
      <c r="K104" s="48">
        <f t="shared" si="0"/>
        <v>22</v>
      </c>
      <c r="L104" s="48">
        <f t="shared" si="0"/>
        <v>23</v>
      </c>
      <c r="M104" s="48">
        <f t="shared" si="0"/>
        <v>91</v>
      </c>
      <c r="N104" s="48">
        <f t="shared" si="0"/>
        <v>8</v>
      </c>
      <c r="O104" s="48">
        <f t="shared" si="0"/>
        <v>13</v>
      </c>
      <c r="P104" s="48">
        <f t="shared" si="0"/>
        <v>37</v>
      </c>
      <c r="Q104" s="48">
        <f t="shared" si="0"/>
        <v>13</v>
      </c>
      <c r="R104" s="48">
        <f t="shared" si="0"/>
        <v>7</v>
      </c>
      <c r="S104" s="48">
        <f t="shared" si="0"/>
        <v>10</v>
      </c>
      <c r="T104" s="48">
        <f t="shared" si="0"/>
        <v>13</v>
      </c>
      <c r="U104" s="48">
        <f t="shared" si="0"/>
        <v>15</v>
      </c>
      <c r="V104" s="48">
        <f t="shared" si="0"/>
        <v>12</v>
      </c>
      <c r="W104" s="48">
        <f t="shared" si="0"/>
        <v>7</v>
      </c>
      <c r="X104" s="48">
        <f t="shared" si="0"/>
        <v>1</v>
      </c>
      <c r="Y104" s="48">
        <f t="shared" si="0"/>
        <v>5</v>
      </c>
      <c r="Z104" s="124">
        <f>SUM(E104:Y104)</f>
        <v>398</v>
      </c>
    </row>
    <row r="105" spans="2:26" x14ac:dyDescent="0.2">
      <c r="D105" s="45" t="s">
        <v>273</v>
      </c>
      <c r="E105" s="45">
        <f>'Question Key'!E$167</f>
        <v>0</v>
      </c>
      <c r="F105" s="45">
        <f>'Question Key'!F$167</f>
        <v>0</v>
      </c>
      <c r="G105" s="45">
        <f>'Question Key'!G$167</f>
        <v>0</v>
      </c>
      <c r="H105" s="45">
        <f>'Question Key'!H$167</f>
        <v>0</v>
      </c>
      <c r="I105" s="45">
        <f>'Question Key'!I$167</f>
        <v>0</v>
      </c>
      <c r="J105" s="45">
        <f>'Question Key'!J$167</f>
        <v>0</v>
      </c>
      <c r="K105" s="45">
        <f>'Question Key'!K$167</f>
        <v>0</v>
      </c>
      <c r="L105" s="45">
        <f>'Question Key'!L$167</f>
        <v>0</v>
      </c>
      <c r="M105" s="45">
        <f>'Question Key'!M$167</f>
        <v>0</v>
      </c>
      <c r="N105" s="45">
        <f>'Question Key'!N$167</f>
        <v>0</v>
      </c>
      <c r="O105" s="45">
        <f>'Question Key'!O$167</f>
        <v>0</v>
      </c>
      <c r="P105" s="45">
        <f>'Question Key'!P$167</f>
        <v>0</v>
      </c>
      <c r="Q105" s="45">
        <f>'Question Key'!Q$167</f>
        <v>0</v>
      </c>
      <c r="R105" s="45">
        <f>'Question Key'!R$167</f>
        <v>0</v>
      </c>
      <c r="S105" s="45">
        <f>'Question Key'!S$167</f>
        <v>0</v>
      </c>
      <c r="T105" s="45">
        <f>'Question Key'!T$167</f>
        <v>0</v>
      </c>
      <c r="U105" s="45">
        <f>'Question Key'!U$167</f>
        <v>0</v>
      </c>
      <c r="V105" s="45">
        <f>'Question Key'!V$167</f>
        <v>0</v>
      </c>
      <c r="W105" s="45">
        <f>'Question Key'!W$167</f>
        <v>0</v>
      </c>
      <c r="X105" s="45">
        <f>'Question Key'!X$167</f>
        <v>0</v>
      </c>
      <c r="Y105" s="45">
        <f>'Question Key'!Y$167</f>
        <v>0</v>
      </c>
    </row>
    <row r="106" spans="2:26" x14ac:dyDescent="0.2">
      <c r="T106" s="59"/>
      <c r="U106" s="59"/>
      <c r="V106" s="53"/>
      <c r="W106" s="53"/>
      <c r="X106" s="53"/>
      <c r="Y106" s="53"/>
    </row>
    <row r="107" spans="2:26" x14ac:dyDescent="0.2">
      <c r="T107" s="59"/>
      <c r="U107" s="59"/>
      <c r="V107" s="53"/>
      <c r="W107" s="53"/>
      <c r="X107" s="53"/>
      <c r="Y107" s="53"/>
    </row>
    <row r="108" spans="2:26" x14ac:dyDescent="0.2">
      <c r="T108" s="59"/>
      <c r="U108" s="59"/>
      <c r="V108" s="53"/>
      <c r="W108" s="53"/>
      <c r="X108" s="53"/>
      <c r="Y108" s="53"/>
    </row>
    <row r="109" spans="2:26" x14ac:dyDescent="0.2">
      <c r="T109" s="59"/>
      <c r="U109" s="59"/>
      <c r="V109" s="53"/>
      <c r="W109" s="53"/>
      <c r="X109" s="53"/>
      <c r="Y109" s="53"/>
    </row>
    <row r="110" spans="2:26" x14ac:dyDescent="0.2">
      <c r="T110" s="59"/>
      <c r="U110" s="59"/>
      <c r="V110" s="53"/>
      <c r="W110" s="53"/>
      <c r="X110" s="53"/>
      <c r="Y110" s="53"/>
    </row>
    <row r="111" spans="2:26" x14ac:dyDescent="0.2">
      <c r="T111" s="59"/>
      <c r="U111" s="59"/>
      <c r="V111" s="53"/>
      <c r="W111" s="53"/>
      <c r="X111" s="53"/>
      <c r="Y111" s="53"/>
    </row>
    <row r="112" spans="2:26" x14ac:dyDescent="0.2">
      <c r="T112" s="59"/>
      <c r="U112" s="59"/>
      <c r="V112" s="53"/>
      <c r="W112" s="53"/>
      <c r="X112" s="53"/>
      <c r="Y112" s="53"/>
    </row>
    <row r="113" spans="20:25" x14ac:dyDescent="0.2">
      <c r="T113" s="59"/>
      <c r="U113" s="59"/>
      <c r="V113" s="53"/>
      <c r="W113" s="53"/>
      <c r="X113" s="53"/>
      <c r="Y113" s="53"/>
    </row>
    <row r="114" spans="20:25" x14ac:dyDescent="0.2">
      <c r="T114" s="59"/>
      <c r="U114" s="59"/>
      <c r="V114" s="53"/>
      <c r="W114" s="53"/>
      <c r="X114" s="53"/>
      <c r="Y114" s="53"/>
    </row>
    <row r="115" spans="20:25" x14ac:dyDescent="0.2">
      <c r="T115" s="59"/>
      <c r="U115" s="59"/>
      <c r="V115" s="53"/>
      <c r="W115" s="53"/>
      <c r="X115" s="53"/>
      <c r="Y115" s="53"/>
    </row>
    <row r="116" spans="20:25" x14ac:dyDescent="0.2">
      <c r="T116" s="59"/>
      <c r="U116" s="59"/>
      <c r="V116" s="53"/>
      <c r="W116" s="53"/>
      <c r="X116" s="53"/>
      <c r="Y116" s="53"/>
    </row>
    <row r="117" spans="20:25" x14ac:dyDescent="0.2">
      <c r="T117" s="59"/>
      <c r="U117" s="59"/>
      <c r="V117" s="53"/>
      <c r="W117" s="53"/>
      <c r="X117" s="53"/>
      <c r="Y117" s="53"/>
    </row>
    <row r="118" spans="20:25" x14ac:dyDescent="0.2">
      <c r="T118" s="59"/>
      <c r="U118" s="59"/>
      <c r="V118" s="53"/>
      <c r="W118" s="53"/>
      <c r="X118" s="53"/>
      <c r="Y118" s="53"/>
    </row>
    <row r="119" spans="20:25" x14ac:dyDescent="0.2">
      <c r="T119" s="59"/>
      <c r="U119" s="59"/>
      <c r="V119" s="53"/>
      <c r="W119" s="53"/>
      <c r="X119" s="53"/>
      <c r="Y119" s="53"/>
    </row>
    <row r="120" spans="20:25" x14ac:dyDescent="0.2">
      <c r="T120" s="59"/>
      <c r="U120" s="59"/>
      <c r="V120" s="53"/>
      <c r="W120" s="53"/>
      <c r="X120" s="53"/>
      <c r="Y120" s="53"/>
    </row>
    <row r="121" spans="20:25" x14ac:dyDescent="0.2">
      <c r="T121" s="59"/>
      <c r="U121" s="59"/>
      <c r="V121" s="53"/>
      <c r="W121" s="53"/>
      <c r="X121" s="53"/>
      <c r="Y121" s="53"/>
    </row>
    <row r="122" spans="20:25" x14ac:dyDescent="0.2">
      <c r="T122" s="59"/>
      <c r="U122" s="59"/>
      <c r="V122" s="53"/>
      <c r="W122" s="53"/>
      <c r="X122" s="53"/>
      <c r="Y122" s="53"/>
    </row>
    <row r="123" spans="20:25" x14ac:dyDescent="0.2">
      <c r="T123" s="59"/>
      <c r="U123" s="59"/>
      <c r="V123" s="53"/>
      <c r="W123" s="53"/>
      <c r="X123" s="53"/>
      <c r="Y123" s="53"/>
    </row>
    <row r="124" spans="20:25" x14ac:dyDescent="0.2">
      <c r="T124" s="59"/>
      <c r="U124" s="59"/>
      <c r="V124" s="53"/>
      <c r="W124" s="53"/>
      <c r="X124" s="53"/>
      <c r="Y124" s="53"/>
    </row>
    <row r="125" spans="20:25" x14ac:dyDescent="0.2">
      <c r="T125" s="59"/>
      <c r="U125" s="59"/>
      <c r="V125" s="53"/>
      <c r="W125" s="53"/>
      <c r="X125" s="53"/>
      <c r="Y125" s="53"/>
    </row>
    <row r="126" spans="20:25" x14ac:dyDescent="0.2">
      <c r="T126" s="59"/>
      <c r="U126" s="59"/>
      <c r="V126" s="53"/>
      <c r="W126" s="53"/>
      <c r="X126" s="53"/>
      <c r="Y126" s="53"/>
    </row>
    <row r="127" spans="20:25" x14ac:dyDescent="0.2">
      <c r="T127" s="59"/>
      <c r="U127" s="59"/>
      <c r="V127" s="53"/>
      <c r="W127" s="53"/>
      <c r="X127" s="53"/>
      <c r="Y127" s="53"/>
    </row>
    <row r="128" spans="20:25" x14ac:dyDescent="0.2">
      <c r="T128" s="59"/>
      <c r="U128" s="59"/>
      <c r="V128" s="53"/>
      <c r="W128" s="53"/>
      <c r="X128" s="53"/>
      <c r="Y128" s="53"/>
    </row>
    <row r="129" spans="20:25" x14ac:dyDescent="0.2">
      <c r="T129" s="59"/>
      <c r="U129" s="59"/>
      <c r="V129" s="53"/>
      <c r="W129" s="53"/>
      <c r="X129" s="53"/>
      <c r="Y129" s="53"/>
    </row>
    <row r="130" spans="20:25" x14ac:dyDescent="0.2">
      <c r="T130" s="59"/>
      <c r="U130" s="59"/>
      <c r="V130" s="53"/>
      <c r="W130" s="53"/>
      <c r="X130" s="53"/>
      <c r="Y130" s="53"/>
    </row>
    <row r="131" spans="20:25" x14ac:dyDescent="0.2">
      <c r="T131" s="59"/>
      <c r="U131" s="59"/>
      <c r="V131" s="53"/>
      <c r="W131" s="53"/>
      <c r="X131" s="53"/>
      <c r="Y131" s="53"/>
    </row>
    <row r="132" spans="20:25" x14ac:dyDescent="0.2">
      <c r="T132" s="59"/>
      <c r="U132" s="59"/>
      <c r="V132" s="53"/>
      <c r="W132" s="53"/>
      <c r="X132" s="53"/>
      <c r="Y132" s="53"/>
    </row>
    <row r="133" spans="20:25" x14ac:dyDescent="0.2">
      <c r="T133" s="59"/>
      <c r="U133" s="59"/>
      <c r="V133" s="53"/>
      <c r="W133" s="53"/>
      <c r="X133" s="53"/>
      <c r="Y133" s="53"/>
    </row>
    <row r="134" spans="20:25" x14ac:dyDescent="0.2">
      <c r="T134" s="59"/>
      <c r="U134" s="59"/>
      <c r="V134" s="53"/>
      <c r="W134" s="53"/>
      <c r="X134" s="53"/>
      <c r="Y134" s="53"/>
    </row>
    <row r="135" spans="20:25" x14ac:dyDescent="0.2">
      <c r="T135" s="59"/>
      <c r="U135" s="59"/>
      <c r="V135" s="53"/>
      <c r="W135" s="53"/>
      <c r="X135" s="53"/>
      <c r="Y135" s="53"/>
    </row>
    <row r="136" spans="20:25" x14ac:dyDescent="0.2">
      <c r="T136" s="59"/>
      <c r="U136" s="59"/>
      <c r="V136" s="53"/>
      <c r="W136" s="53"/>
      <c r="X136" s="53"/>
      <c r="Y136" s="53"/>
    </row>
    <row r="137" spans="20:25" x14ac:dyDescent="0.2">
      <c r="T137" s="59"/>
      <c r="U137" s="59"/>
      <c r="V137" s="53"/>
      <c r="W137" s="53"/>
      <c r="X137" s="53"/>
      <c r="Y137" s="53"/>
    </row>
    <row r="138" spans="20:25" x14ac:dyDescent="0.2">
      <c r="T138" s="59"/>
      <c r="U138" s="59"/>
      <c r="V138" s="53"/>
      <c r="W138" s="53"/>
      <c r="X138" s="53"/>
      <c r="Y138" s="53"/>
    </row>
    <row r="139" spans="20:25" x14ac:dyDescent="0.2">
      <c r="T139" s="59"/>
      <c r="U139" s="59"/>
      <c r="V139" s="53"/>
      <c r="W139" s="53"/>
      <c r="X139" s="53"/>
      <c r="Y139" s="53"/>
    </row>
  </sheetData>
  <sheetProtection sheet="1" objects="1" scenarios="1" selectLockedCells="1"/>
  <phoneticPr fontId="0" type="noConversion"/>
  <pageMargins left="0.15748031496062992" right="0.19685039370078741" top="0.59055118110236227" bottom="0.59055118110236227" header="0.51181102362204722" footer="0.51181102362204722"/>
  <pageSetup paperSize="9" scale="65" fitToHeight="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C24"/>
  <sheetViews>
    <sheetView workbookViewId="0">
      <selection activeCell="F4" sqref="F4"/>
    </sheetView>
  </sheetViews>
  <sheetFormatPr defaultRowHeight="12.75" x14ac:dyDescent="0.2"/>
  <cols>
    <col min="1" max="1" width="1.85546875" customWidth="1"/>
    <col min="2" max="2" width="9.140625" customWidth="1"/>
    <col min="3" max="3" width="42.140625" customWidth="1"/>
  </cols>
  <sheetData>
    <row r="2" spans="2:3" x14ac:dyDescent="0.2">
      <c r="B2" s="3" t="s">
        <v>192</v>
      </c>
      <c r="C2" s="3" t="s">
        <v>193</v>
      </c>
    </row>
    <row r="3" spans="2:3" x14ac:dyDescent="0.2">
      <c r="B3" s="6"/>
      <c r="C3" s="6"/>
    </row>
    <row r="4" spans="2:3" x14ac:dyDescent="0.2">
      <c r="B4" s="4">
        <v>1</v>
      </c>
      <c r="C4" s="4" t="s">
        <v>226</v>
      </c>
    </row>
    <row r="5" spans="2:3" x14ac:dyDescent="0.2">
      <c r="B5" s="4">
        <v>2</v>
      </c>
      <c r="C5" s="4" t="s">
        <v>203</v>
      </c>
    </row>
    <row r="6" spans="2:3" x14ac:dyDescent="0.2">
      <c r="B6" s="4">
        <v>3</v>
      </c>
      <c r="C6" s="4" t="s">
        <v>204</v>
      </c>
    </row>
    <row r="7" spans="2:3" x14ac:dyDescent="0.2">
      <c r="B7" s="4">
        <v>4</v>
      </c>
      <c r="C7" s="122" t="s">
        <v>261</v>
      </c>
    </row>
    <row r="8" spans="2:3" x14ac:dyDescent="0.2">
      <c r="B8" s="4">
        <v>5</v>
      </c>
      <c r="C8" s="4" t="s">
        <v>205</v>
      </c>
    </row>
    <row r="9" spans="2:3" x14ac:dyDescent="0.2">
      <c r="B9" s="4">
        <v>6</v>
      </c>
      <c r="C9" s="4" t="s">
        <v>206</v>
      </c>
    </row>
    <row r="10" spans="2:3" x14ac:dyDescent="0.2">
      <c r="B10" s="7">
        <v>7</v>
      </c>
      <c r="C10" s="121" t="s">
        <v>264</v>
      </c>
    </row>
    <row r="11" spans="2:3" x14ac:dyDescent="0.2">
      <c r="B11" s="7">
        <v>8</v>
      </c>
      <c r="C11" s="7" t="s">
        <v>127</v>
      </c>
    </row>
    <row r="12" spans="2:3" x14ac:dyDescent="0.2">
      <c r="B12" s="7">
        <v>9</v>
      </c>
      <c r="C12" s="121" t="s">
        <v>263</v>
      </c>
    </row>
    <row r="13" spans="2:3" x14ac:dyDescent="0.2">
      <c r="B13" s="7">
        <v>10</v>
      </c>
      <c r="C13" s="7" t="s">
        <v>210</v>
      </c>
    </row>
    <row r="14" spans="2:3" x14ac:dyDescent="0.2">
      <c r="B14" s="7">
        <v>11</v>
      </c>
      <c r="C14" s="7" t="s">
        <v>227</v>
      </c>
    </row>
    <row r="15" spans="2:3" x14ac:dyDescent="0.2">
      <c r="B15" s="7">
        <v>12</v>
      </c>
      <c r="C15" s="7" t="s">
        <v>110</v>
      </c>
    </row>
    <row r="16" spans="2:3" x14ac:dyDescent="0.2">
      <c r="B16" s="7">
        <v>13</v>
      </c>
      <c r="C16" s="7" t="s">
        <v>207</v>
      </c>
    </row>
    <row r="17" spans="2:3" x14ac:dyDescent="0.2">
      <c r="B17" s="7">
        <v>14</v>
      </c>
      <c r="C17" s="7" t="s">
        <v>111</v>
      </c>
    </row>
    <row r="18" spans="2:3" x14ac:dyDescent="0.2">
      <c r="B18" s="7">
        <v>15</v>
      </c>
      <c r="C18" s="7" t="s">
        <v>112</v>
      </c>
    </row>
    <row r="19" spans="2:3" x14ac:dyDescent="0.2">
      <c r="B19" s="7">
        <v>16</v>
      </c>
      <c r="C19" s="121" t="s">
        <v>262</v>
      </c>
    </row>
    <row r="20" spans="2:3" x14ac:dyDescent="0.2">
      <c r="B20" s="7">
        <v>17</v>
      </c>
      <c r="C20" s="121" t="s">
        <v>260</v>
      </c>
    </row>
    <row r="21" spans="2:3" x14ac:dyDescent="0.2">
      <c r="B21" s="7">
        <v>18</v>
      </c>
      <c r="C21" s="7" t="s">
        <v>194</v>
      </c>
    </row>
    <row r="22" spans="2:3" x14ac:dyDescent="0.2">
      <c r="B22" s="7">
        <v>19</v>
      </c>
      <c r="C22" s="7" t="s">
        <v>209</v>
      </c>
    </row>
    <row r="23" spans="2:3" x14ac:dyDescent="0.2">
      <c r="B23" s="7">
        <v>20</v>
      </c>
      <c r="C23" s="7" t="s">
        <v>208</v>
      </c>
    </row>
    <row r="24" spans="2:3" x14ac:dyDescent="0.2">
      <c r="B24" s="8">
        <v>21</v>
      </c>
      <c r="C24" s="8" t="s">
        <v>195</v>
      </c>
    </row>
  </sheetData>
  <sheetProtection algorithmName="SHA-512" hashValue="lEyF40/SIsWoYtxwG2WO5ZO9JJvwZpds1sPrdm43bF9vh2lL8dgIDdruBd27nbth6zTi9irClDPmIkIBAZ67DA==" saltValue="e70ERIrHlu0SqqmeXJYzRA==" spinCount="100000" sheet="1" objects="1" scenarios="1" select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C4EC650CAE954692564BF3ABF8089D" ma:contentTypeVersion="9" ma:contentTypeDescription="Create a new document." ma:contentTypeScope="" ma:versionID="87fd806e8a8fc52ea4a894f266909cbb">
  <xsd:schema xmlns:xsd="http://www.w3.org/2001/XMLSchema" xmlns:xs="http://www.w3.org/2001/XMLSchema" xmlns:p="http://schemas.microsoft.com/office/2006/metadata/properties" xmlns:ns2="8abc3661-d610-4ae3-a568-abd8489408f1" targetNamespace="http://schemas.microsoft.com/office/2006/metadata/properties" ma:root="true" ma:fieldsID="94d418aaab79b06efdfad062d9390303" ns2:_="">
    <xsd:import namespace="8abc3661-d610-4ae3-a568-abd848940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c3661-d610-4ae3-a568-abd8489408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3BB6DF-1F4D-422B-9B18-23D58309155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8083567-616B-4304-AC41-01463872F080}"/>
</file>

<file path=customXml/itemProps3.xml><?xml version="1.0" encoding="utf-8"?>
<ds:datastoreItem xmlns:ds="http://schemas.openxmlformats.org/officeDocument/2006/customXml" ds:itemID="{36866A9E-E595-441B-B5ED-1EB6C0F778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Store Checklist </vt:lpstr>
      <vt:lpstr>Scoring Summary</vt:lpstr>
      <vt:lpstr>Question Key</vt:lpstr>
      <vt:lpstr>Legend</vt:lpstr>
      <vt:lpstr>ans</vt:lpstr>
      <vt:lpstr>answ</vt:lpstr>
      <vt:lpstr>'Question Key'!Print_Area</vt:lpstr>
      <vt:lpstr>'Store Checklist '!Print_Area</vt:lpstr>
      <vt:lpstr>ques</vt:lpstr>
    </vt:vector>
  </TitlesOfParts>
  <Company>Martec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Store Visit Checklist</dc:title>
  <dc:creator>Joel Jackson</dc:creator>
  <dc:description>© COPYRIGHT 2006, MARTEC INTERNATIONAL.  All rights reserved.</dc:description>
  <cp:lastModifiedBy>Anne Prophet</cp:lastModifiedBy>
  <cp:lastPrinted>2016-07-14T20:51:24Z</cp:lastPrinted>
  <dcterms:created xsi:type="dcterms:W3CDTF">2001-11-06T16:05:13Z</dcterms:created>
  <dcterms:modified xsi:type="dcterms:W3CDTF">2021-05-07T13:28:00Z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0x010100AEC4EC650CAE954692564BF3ABF8089D</vt:lpwstr>
  </property>
</Properties>
</file>